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https://letic-my.sharepoint.com/personal/viktorija_busauskiene_ignitis_lt/Documents/Desktop/mano pirkimai/DV-223 katodinės/3. PPA/PPA/"/>
    </mc:Choice>
  </mc:AlternateContent>
  <xr:revisionPtr revIDLastSave="193" documentId="8_{24529615-E536-4475-8049-18CEEAB860EF}" xr6:coauthVersionLast="47" xr6:coauthVersionMax="47" xr10:uidLastSave="{A58266E2-2BCA-40E8-893F-0AED8D484702}"/>
  <bookViews>
    <workbookView xWindow="28680" yWindow="-120" windowWidth="29040" windowHeight="15720" activeTab="2" xr2:uid="{00000000-000D-0000-FFFF-FFFF00000000}"/>
  </bookViews>
  <sheets>
    <sheet name="Darbų apimtys" sheetId="1" r:id="rId1"/>
    <sheet name="Skaičiuoklė" sheetId="4" r:id="rId2"/>
    <sheet name="Sistelos koeficientai" sheetId="3" r:id="rId3"/>
  </sheets>
  <definedNames>
    <definedName name="_xlnm._FilterDatabase" localSheetId="0" hidden="1">'Darbų apimtys'!$A$7:$I$93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7" i="1" l="1"/>
  <c r="H71" i="1" l="1"/>
  <c r="H9" i="1" l="1"/>
  <c r="H12" i="1" l="1"/>
  <c r="H55" i="1" l="1"/>
  <c r="H53" i="1"/>
  <c r="A9" i="3"/>
  <c r="R4" i="3"/>
  <c r="Q4" i="3"/>
  <c r="P4" i="3"/>
  <c r="O4" i="3"/>
  <c r="N4" i="3"/>
  <c r="M4" i="3"/>
  <c r="L4" i="3"/>
  <c r="K4" i="3"/>
  <c r="J4" i="3"/>
  <c r="I4" i="3"/>
  <c r="H4" i="3"/>
  <c r="G4" i="3"/>
  <c r="F4" i="3"/>
  <c r="E4" i="3"/>
  <c r="D4" i="3"/>
  <c r="C4" i="3"/>
  <c r="B4" i="3"/>
  <c r="S3" i="3" l="1"/>
  <c r="H92" i="1" l="1"/>
  <c r="H85" i="1"/>
  <c r="H72" i="1"/>
  <c r="H73" i="1"/>
  <c r="H74" i="1"/>
  <c r="H75" i="1"/>
  <c r="H76" i="1"/>
  <c r="H77" i="1"/>
  <c r="H78" i="1"/>
  <c r="H79" i="1"/>
  <c r="H80" i="1"/>
  <c r="H81" i="1"/>
  <c r="H82" i="1"/>
  <c r="H83" i="1"/>
  <c r="H84" i="1"/>
  <c r="H86" i="1"/>
  <c r="H87" i="1"/>
  <c r="H88" i="1"/>
  <c r="H89" i="1"/>
  <c r="H90" i="1"/>
  <c r="H91" i="1"/>
  <c r="H64" i="1"/>
  <c r="H65" i="1"/>
  <c r="H66" i="1"/>
  <c r="H67" i="1"/>
  <c r="H68" i="1"/>
  <c r="H69" i="1"/>
  <c r="H63" i="1"/>
  <c r="H61" i="1"/>
  <c r="H56" i="1"/>
  <c r="H57" i="1"/>
  <c r="H58" i="1"/>
  <c r="H59" i="1"/>
  <c r="H60" i="1"/>
  <c r="H42" i="1"/>
  <c r="H43" i="1"/>
  <c r="H44" i="1"/>
  <c r="H45" i="1"/>
  <c r="H46" i="1"/>
  <c r="H47" i="1"/>
  <c r="H48" i="1"/>
  <c r="H49" i="1"/>
  <c r="H50" i="1"/>
  <c r="H51" i="1"/>
  <c r="H52" i="1"/>
  <c r="H41" i="1"/>
  <c r="H31" i="1"/>
  <c r="H32" i="1"/>
  <c r="H33" i="1"/>
  <c r="H34" i="1"/>
  <c r="H35" i="1"/>
  <c r="H36" i="1"/>
  <c r="H37" i="1"/>
  <c r="H38" i="1"/>
  <c r="H39" i="1"/>
  <c r="H30" i="1"/>
  <c r="H22" i="1"/>
  <c r="H23" i="1"/>
  <c r="H24" i="1"/>
  <c r="H25" i="1"/>
  <c r="H26" i="1"/>
  <c r="H27" i="1"/>
  <c r="H28" i="1"/>
  <c r="H21" i="1"/>
  <c r="H13" i="1"/>
  <c r="H14" i="1"/>
  <c r="H15" i="1"/>
  <c r="H18" i="1"/>
  <c r="H19" i="1"/>
  <c r="H93" i="1" l="1"/>
  <c r="B7" i="3" l="1"/>
  <c r="A8" i="3" s="1"/>
  <c r="B8" i="3" s="1"/>
  <c r="C2" i="4"/>
  <c r="B11" i="3" l="1"/>
  <c r="C3" i="4" s="1"/>
  <c r="C4" i="4" l="1"/>
  <c r="C5" i="4" s="1"/>
  <c r="C6" i="4" s="1"/>
</calcChain>
</file>

<file path=xl/sharedStrings.xml><?xml version="1.0" encoding="utf-8"?>
<sst xmlns="http://schemas.openxmlformats.org/spreadsheetml/2006/main" count="363" uniqueCount="270">
  <si>
    <t>Katodinės saugos įrenginių (toliau – KSĮ) projektavimo, remonto, rekonstrukcijos ir statybos darbai _ Darbų / Medžiagų įkainių lentelė</t>
  </si>
  <si>
    <t>Pildoma automatiškai</t>
  </si>
  <si>
    <t xml:space="preserve">(Užpildžius lentelę) Pateiktas įkainis atitinka pildymo sąlygas </t>
  </si>
  <si>
    <t xml:space="preserve">(Užpildžius lentelę) Pateiktas įkainis atitinka pildymo sąlygas, bet yra daugiau kaip 50 %  mažesnis už stulpelyje "Maksimalus priimtinas įkainis" nurodytą įkainį (bus reikalingas pagrindimas) </t>
  </si>
  <si>
    <t>Užpildyta ne pagal reikalavimus</t>
  </si>
  <si>
    <t>Eil. nr.</t>
  </si>
  <si>
    <t>Darbų, medžiagų pavadinimas</t>
  </si>
  <si>
    <t>Mato vnt.</t>
  </si>
  <si>
    <t>Mato vnt. įkainis, Eur be PVM (Rangovo)</t>
  </si>
  <si>
    <t>Maksimalus priimtinas darbų įkainis, EUR be PVM (ESO)
Dujotiekio diametras &gt; 201</t>
  </si>
  <si>
    <t>Maksimalus priimtinas  įkainis, EUR be PVM (ESO)</t>
  </si>
  <si>
    <t>Lyginamasis koeficientas</t>
  </si>
  <si>
    <t>Pasiūlymo vertė (įvertinant lyginąmąjį koeficientą)</t>
  </si>
  <si>
    <t>Darbo aprašymas</t>
  </si>
  <si>
    <t>Darbų ir medžiagų įkainiai</t>
  </si>
  <si>
    <t>1.</t>
  </si>
  <si>
    <t xml:space="preserve">Žemės darbai. </t>
  </si>
  <si>
    <t>1. 1.</t>
  </si>
  <si>
    <t xml:space="preserve">Žemės darbai </t>
  </si>
  <si>
    <t>m³</t>
  </si>
  <si>
    <r>
      <t>Darbų sudėtis: Tranšėjų ir duobių kasimas/užpylimas gruntu rankiniu būdu; Mechanizuotas tranšėjų ir duobių kasimas/užpylimas gruntu; Tranšėjos pagrindo išlyginimas, tankinimas; Naujo smėlio ar kito grunto atvežimas tranšėjos užpylimui</t>
    </r>
    <r>
      <rPr>
        <sz val="11"/>
        <rFont val="Calibri"/>
        <family val="2"/>
        <charset val="186"/>
        <scheme val="minor"/>
      </rPr>
      <t>, (grunto pakeitimui</t>
    </r>
    <r>
      <rPr>
        <sz val="11"/>
        <color theme="1"/>
        <rFont val="Calibri"/>
        <family val="2"/>
        <charset val="186"/>
        <scheme val="minor"/>
      </rPr>
      <t xml:space="preserve">) apsauginio sluoksnio įrengimui (įvertinant grunto kainą), apsauginio sluoksnio įrengimas; Nereikalingo grunto išvėžimas iš objekto; Užkasto grunto mechanizuotas sutankinimas. Kiti žemės darbai. 
Rangovas atlikdamas darbus turi naudoti priemones (pvz: guminis, plastikinis, brezentinis  ar kitas paklotas) skirtas išsaugoti šalia kasamos tranšėjos esamas dangas nuo sugadinimo ir/ar užteršimo iškastu gruntu. </t>
    </r>
  </si>
  <si>
    <t xml:space="preserve">2. </t>
  </si>
  <si>
    <t xml:space="preserve">Dangų ardymas ir atstatymas. </t>
  </si>
  <si>
    <t>2.1.</t>
  </si>
  <si>
    <t>Dangų ardymas ir atstatymas (≤5 m2 ploto dangoms)</t>
  </si>
  <si>
    <t>2.1.1</t>
  </si>
  <si>
    <t xml:space="preserve">asfalto dangos ardymas </t>
  </si>
  <si>
    <t>m2</t>
  </si>
  <si>
    <t>Darbų sudėtis: Asfalto dangos ardymas (įskaitant dangos konstrukciją)  pagal normatyvinių statybos techninių dokumentų reikalavimus; Kelio/šaligatvio bortų ardymas; Kiti darbai, reikalingi ardymo darbų užbaigimui. Nereikalingų išardytų dangų atliekų ir šiukšlių išvežimas.</t>
  </si>
  <si>
    <t>2.1.2</t>
  </si>
  <si>
    <t>asfalto viensluoksnės dangos atstatymas (≤5 m2 ploto dangoms)</t>
  </si>
  <si>
    <t>vnt.</t>
  </si>
  <si>
    <t>Darbų sudėtis: Asfalto dangos atstatymas (įskaitant dangos konstrukciją)  į pirminę padėtį pagal normatyvinių statybos techninių dokumentų reikalavimus  ir patvirtintus savivaldybės reikalavimus; Kelio/šaligatvio bortų atstatymas; Kiti darbai, reikalingi atstatymo darbų užbaigimui (įskaitant kelio ženklinimą). Įkainis netaikomas kai vieno Užsakymo metu yra reikalinga atstatyti daugiau kaip 5 m2 dangų. Atliekant šulinėlių keitimo/įrengimo/aukščio koregavimo darbus asfaltuota kelio danga atstatoma ne mažiau nei 1m2 plotu, išskyrus tuos atvejus jei savivaldybės patvirtintuose reikalavimuose numatyta kitaip arba atstatomos dangos teritorijos savininkas reikalauja, mažesnio nei 1m2 dangų išardymo ir atstatymo.</t>
  </si>
  <si>
    <t>2.1.3</t>
  </si>
  <si>
    <t>asfalto dvisluoksnės dangos atstatymas (≤5 m2 ploto dangoms)</t>
  </si>
  <si>
    <t>2.1.4</t>
  </si>
  <si>
    <t>asfalto dangos, naudojant šaltą asfaltą atstatymui (Dangų ardymas ir atstatymas (≤5 m2 ploto dangoms))</t>
  </si>
  <si>
    <t>Darbų sudėtis: Dangų ardymas, pagrindų paruošimas ir atstatymas; Kelio/šaligatvio bortų ardymas, pagrindų paruošimas ir atstatymas; Kiti darbai, reikalingi ardymo, pagrindų paruošimo ir atstatymo darbų užbaigimui. Nereikalingų išardytų dangų, šiukšlių išvežimas. Dangų ardymas ir atstatymas į pirminę padėtį turi būti atliekamas pagal normatyvinių statybos techninių dokumentų reikalavimus. Įkainis netaikomas kai vieno Užsakymo metu yra reikalinga atstatyti daugiau kaip 5 m2 dangų.</t>
  </si>
  <si>
    <t>2.2.</t>
  </si>
  <si>
    <t>Asfalto dangos ardymas ir atstatymas (&gt;5 m2 ploto dangoms)</t>
  </si>
  <si>
    <t>2.2.1</t>
  </si>
  <si>
    <t>asfalto dangos (Dangų ardymas ir atstatymas (Dangų ardymas ir atstatymas (&gt;5 m2 ploto dangoms)) 1 sluoksnio</t>
  </si>
  <si>
    <t>Darbų sudėtis: Asfalto dangos ardymas ir atstatymas į pirminę padėtį pagal normatyvinių statybos techninių dokumentų reikalavimus; Kelio/šaligatvio bortų ardymas ir atstatymas; Kiti darbai, reikalingi ardymo ir atstatymo darbų užbaigimui.Nereikalingų išardytų dangų atliekų ir šiukšlių išvežimas.</t>
  </si>
  <si>
    <t>2.2.2</t>
  </si>
  <si>
    <t>asfalto dangos (Dangų ardymas ir atstatymas (Dangų ardymas ir atstatymas (&gt;5 m2 ploto dangoms)) 2 sluoksnių</t>
  </si>
  <si>
    <t>Darbų sudėtis: Asfalto dangos ardymas ir atstatymas į pirminę padėtį pagal normatyvinių statybos techninių dokumentų reikalavimus; Kelio/šaligatvio bortų ardymas ir atstatymas; Kiti darbai, reikalingi ardymo ir atstatymo darbų užbaigimui (įskaitant kelio ženklinimą). Nereikalingų išardytų dangų atliekų ir šiukšlių išvežimas.</t>
  </si>
  <si>
    <t>2.2.3</t>
  </si>
  <si>
    <t>asfalto dangos, naudojant šaltą asfaltą atstatymui (Dangų ardymas ir atstatymas (&gt;5 m2 ploto dangoms))</t>
  </si>
  <si>
    <t>Darbų sudėtis: Dangų ardymas, pagrindų paruošimas ir atstatymas; Kelio/šaligatvio bortų ardymas, pagrindų paruošimas ir atstatymas; Kiti darbai, reikalingi ardymo, pagrindų paruošimo ir atstatymo darbų užbaigimui (įskaitant kelio ženklinimą). Nereikalingų išardytų dangų, šiukšlių išvežimas. Dangų ardymas ir atstatymas į pirminę padėtį turi būti atliekamas pagal normatyvinių statybos techninių dokumentų reikalavimus.</t>
  </si>
  <si>
    <t>2.3.</t>
  </si>
  <si>
    <t>Dangų ardymas ir atstatymas</t>
  </si>
  <si>
    <t>2.3.1</t>
  </si>
  <si>
    <t xml:space="preserve">žvyro dangos (Dangų ardymas ir atstatymas) </t>
  </si>
  <si>
    <t>Darbų sudėtis: Žvyro dangos ardymas ir atstatymas į pirminę padėtį pagal normatyvinių statybos techninių dokumentų reikalavimus; Kelio/šaligatvio bortų ardymas ir atstatymas; Kiti darbai, reikalingi ardymo ir atstatymo darbų užbaigimui. Nereikalingų išardytų dangų atliekų ir šiukšlių išvežimas.</t>
  </si>
  <si>
    <t>2.3.2</t>
  </si>
  <si>
    <t>šaligatvio (plytelių) (Dangų ardymas ir atstatymas)</t>
  </si>
  <si>
    <t>Darbų sudėtis: Dangų ardymas, pagrindų paruošimas ir atstatymas; Kelio/šaligatvio bortų ardymas, pagrindų paruošimas ir atstatymas; Kiti darbai, reikalingi ardymo, pagrindų paruošimo ir atstatymo darbų užbaigimui. Nereikalingų išardytų dangų, šiukšlių išvežimas. Dangų ardymmas ir atstatymas į pirminę padėtį turi būti atliekamas pagal normatyvinių statybos techninių dokumentų reikalavimus.</t>
  </si>
  <si>
    <t>2.3.3</t>
  </si>
  <si>
    <t>trinkelių dangos atstatymas (Dangų ardymas ir atstatymas)</t>
  </si>
  <si>
    <t>2.3.4</t>
  </si>
  <si>
    <t>akmens grindinio (Dangų ardymas ir atstatymas)</t>
  </si>
  <si>
    <t>2.3.5</t>
  </si>
  <si>
    <t>vejos (visų tipų) (Dangų ardymas ir atstatymas)</t>
  </si>
  <si>
    <t>2.3.6</t>
  </si>
  <si>
    <t>betono dangos (Dangų ardymas ir atstatymas)</t>
  </si>
  <si>
    <t>Darbų sudėtis: Dangų ardymas, pagrindų paruošimas ir atstatymas; Kelio/šaligatvio bortų ardymas, pagrindų paruošimas ir atstatymas; Kiti darbai, reikalingi ardymo, pagrindų paruošimo ir atstatymo darbų užbaigimui. Nereikalingų išardytų dangų, šiukšlių išvežimas. Dangų ardymas ir atstatymas į pirminę padėtį turi būti atliekamas pagal normatyvinių statybos techninių dokumentų reikalavimus.</t>
  </si>
  <si>
    <t>2.3.7</t>
  </si>
  <si>
    <t>smulkinto/perdirbto asfalto (asfalto drožlių) (Dangų ardymas ir atstatymas)</t>
  </si>
  <si>
    <t>2.3.8</t>
  </si>
  <si>
    <t>skaldos, dekoratyvinės skaldos (Dangų ardymas ir atstatymas)</t>
  </si>
  <si>
    <t>3.</t>
  </si>
  <si>
    <t>Projektavimo paslaugos</t>
  </si>
  <si>
    <t>3.1</t>
  </si>
  <si>
    <t>Projektavimo paslaugos, kai projektuojama Kontrolės matavimo kolonėle (KMK) D90 matavimo davikliui.</t>
  </si>
  <si>
    <t>projektas</t>
  </si>
  <si>
    <t>projekto parengimas ir projekto suderinimas teisės aktų nustatyta tvarka. Statybą leidžiančio dokumento gavimas, kai jis privalomas pagal teisės aktų reikalavimus.</t>
  </si>
  <si>
    <t>3.2</t>
  </si>
  <si>
    <t xml:space="preserve">Projektavimo paslaugos, kai paslaugų kaina iki 8.000 EUR be PVM
</t>
  </si>
  <si>
    <t>3.3</t>
  </si>
  <si>
    <t xml:space="preserve">Projektavimo paslaugos, kai paslaugų kaina nuo 8.000,01 EUR iki 50.000 EUR be PVM
</t>
  </si>
  <si>
    <t>3.4</t>
  </si>
  <si>
    <t xml:space="preserve">Projektavimo paslaugos, kai paslaugų kaina nuo 50.000,01 EUR iki 144.000 EUR be PVM
</t>
  </si>
  <si>
    <t>3.5</t>
  </si>
  <si>
    <t>Topografinė nuotrauka, kai tinklo horizontalios projekcijos ilgis 0 - 15,00 m (skaičiuojant tinklo horizontalios projekcijos ilgį, klojant kelis tinklus vienoje tranšėjoje, ilgiai nesumuojami. Vertikalus tinklas laikomas tašku neturinčiu ilgio)</t>
  </si>
  <si>
    <t>obj.</t>
  </si>
  <si>
    <t>Topografinės nuotraukos parengimas ir suderinimas teisės aktų nustatyta tvarka.</t>
  </si>
  <si>
    <t>3.6</t>
  </si>
  <si>
    <t>Topografinė nuotrauka, kai tinklo horizontalios projekcijos ilgis 15,01 - 100,00 m (skaičiuojant tinklo horizontalios projekcijos ilgį, klojant kelis tinklus vienoje tranšėjoje, ilgiai nesumuojami. Vertikalus tinklas laikomas tašku neturinčiu ilgio)</t>
  </si>
  <si>
    <t>3.7</t>
  </si>
  <si>
    <t>Topografinė nuotrauka, kai tinklo horizontalios projekcijos ilgis 100,01 - 200,00 m (skaičiuojant tinklo horizontalios projekcijos ilgį, klojant kelis tinklus vienoje tranšėjoje, ilgiai nesumuojami. Vertikalus tinklas laikomas tašku neturinčiu ilgio)</t>
  </si>
  <si>
    <t>3.8</t>
  </si>
  <si>
    <t>Topografinė nuotrauka, kai tinklo horizontalios projekcijos ilgis 200,01 - 500,00 m (skaičiuojant tinklo horizontalios projekcijos ilgį, klojant kelis tinklus vienoje tranšėjoje, ilgiai nesumuojami. Vertikalus tinklas laikomas tašku neturinčiu ilgio)</t>
  </si>
  <si>
    <t>3.9</t>
  </si>
  <si>
    <t>Topografinė nuotrauka, kai tinklo horizontalios projekcijos ilgis 500,01 - 1000,00 m (skaičiuojant tinklo horizontalios projekcijos ilgį, klojant kelis tinklus vienoje tranšėjoje, ilgiai nesumuojami. Vertikalus tinklas laikomas tašku neturinčiu ilgio)</t>
  </si>
  <si>
    <t>3.10</t>
  </si>
  <si>
    <t>Topografinė nuotrauka, kai tinklo horizontalios projekcijos ilgis ≥1000,01 m (skaičiuojant tinklo horizontalios projekcijos ilgį, klojant kelis tinklus vienoje tranšėjoje, ilgiai nesumuojami. Vertikalus tinklas laikomas tašku neturinčiu ilgio)</t>
  </si>
  <si>
    <t>m</t>
  </si>
  <si>
    <t>4.</t>
  </si>
  <si>
    <t>Inžinerinės paslaugos</t>
  </si>
  <si>
    <t>4.1</t>
  </si>
  <si>
    <t>Išpildomoji geodezinė nuotrauka, kai tinklo horizontalios projekcijos ilgis 0 - 15,00 m (skaičiuojant tinklo horizontalios projekcijos ilgį, klojant kelis tinklus vienoje tranšėjoje, ilgiai nesumuojami. Vertikalus tinklas laikomas tašku neturinčiu ilgio)</t>
  </si>
  <si>
    <t>Išpildomosios geodezinės nuotraukos parengimas ir suderinimas teisės aktų nustatyta tvarka.</t>
  </si>
  <si>
    <t>4.2</t>
  </si>
  <si>
    <t>Išpildomoji geodezinė nuotrauka, kai tinklo horizontalios projekcijos ilgis 15,01 - 100,00 m (skaičiuojant tinklo horizontalios projekcijos ilgį, klojant kelis tinklus vienoje tranšėjoje, ilgiai nesumuojami. Vertikalus tinklas laikomas tašku neturinčiu ilgio)</t>
  </si>
  <si>
    <t>4.3</t>
  </si>
  <si>
    <t>Išpildomoji geodezinė nuotrauka, kai tinklo horizontalios projekcijos ilgis 100,01 - 200,00 m (skaičiuojant tinklo horizontalios projekcijos ilgį, klojant kelis tinklus vienoje tranšėjoje, ilgiai nesumuojami. Vertikalus tinklas laikomas tašku neturinčiu ilgio)</t>
  </si>
  <si>
    <t>4.4</t>
  </si>
  <si>
    <t>Išpildomoji geodezinė nuotrauka, kai tinklo horizontalios projekcijos ilgis 200,01 - 500,00 m (skaičiuojant tinklo horizontalios projekcijos ilgį, klojant kelis tinklus vienoje tranšėjoje, ilgiai nesumuojami. Vertikalus tinklas laikomas tašku neturinčiu ilgio)</t>
  </si>
  <si>
    <t>4.5</t>
  </si>
  <si>
    <t>Išpildomoji geodezinė nuotrauka, kai tinklo horizontalios projekcijos ilgis 500,01 - 1000,00 m (skaičiuojant tinklo horizontalios projekcijos ilgį, klojant kelis tinklus vienoje tranšėjoje, ilgiai nesumuojami. Vertikalus tinklas laikomas tašku neturinčiu ilgio)</t>
  </si>
  <si>
    <t>4.6</t>
  </si>
  <si>
    <t>Išpildomoji geodezinė nuotrauka, kai tinklo horizontalios projekcijos ilgis ≥1000,01 m (skaičiuojant tinklo horizontalios projekcijos ilgį, klojant kelis tinklus vienoje tranšėjoje, ilgiai nesumuojami. Vertikalus tinklas laikomas tašku neturinčiu ilgio)</t>
  </si>
  <si>
    <t>4.7</t>
  </si>
  <si>
    <t>Žvalgomojo gręžinio gręžimas iki 100 metrų, KSĮ anodo įžeminimo projektavimui.</t>
  </si>
  <si>
    <r>
      <t>Darbų sudėtis: Reikiamų leidimų darbams vykdyti gavimas bei derinimas su žemės sklypų savininkais, reikiamomis institucijomis. Darbo vietos aptvėrimas, įspėjamųjų ženklų iškabinimas.  Žvalgomojo gręžinio gręžimas (</t>
    </r>
    <r>
      <rPr>
        <sz val="11"/>
        <color theme="1"/>
        <rFont val="Aptos Narrow"/>
        <family val="2"/>
      </rPr>
      <t>≥</t>
    </r>
    <r>
      <rPr>
        <sz val="11"/>
        <color theme="1"/>
        <rFont val="Calibri"/>
        <family val="2"/>
        <charset val="186"/>
      </rPr>
      <t>160 mm)</t>
    </r>
    <r>
      <rPr>
        <sz val="11"/>
        <color theme="1"/>
        <rFont val="Calibri"/>
        <family val="2"/>
        <charset val="186"/>
        <scheme val="minor"/>
      </rPr>
      <t>, karotažinių matavimų atlikimas, matavimų rezultatų pateikimas projektuotojui.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dangų ardymo ir atstatymo darbai.  Rangovas atlikdamas darbus turi naudoti priemones (pvz: guminis, plastikinis, brezentinis ar kitas paklotas) skirtas išsaugoti šalia kasamos tranšėjos esamas dangas nuo sugadinimo ir/ar užteršimo iškastu gruntu</t>
    </r>
  </si>
  <si>
    <t>4.8</t>
  </si>
  <si>
    <t>Žvalgomojo gręžinio gręžimas virš 100 metrų, KSĮ anodo įžeminimo projektavimui.</t>
  </si>
  <si>
    <t>Darbų sudėtis: Reikiamų leidimų darbams vykdyti gavimas bei derinimas su žemės sklypų savininkais, reikiamomis institucijomis. Darbo vietos aptvėrimas, įspėjamųjų ženklų iškabinimas. Žvalgomojo gręžinio gręžimas (≥160 mm), karotažinių matavimų atlikimas, matavimų rezultatų pateikimas projektuotojui.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dangų ardymo ir atstatymo darbai.  Rangovas atlikdamas darbus turi naudoti priemones (pvz: guminis, plastikinis, brezentinis ar kitas paklotas) skirtas išsaugoti šalia kasamos tranšėjos esamas dangas nuo sugadinimo ir/ar užteršimo iškastu gruntu</t>
  </si>
  <si>
    <t>5</t>
  </si>
  <si>
    <t>KSĮ prijungimo prie dujotiekio mazgo įrengimas  (be medžiagų pateiktų p.19 kainos)</t>
  </si>
  <si>
    <r>
      <rPr>
        <sz val="11"/>
        <color rgb="FF000000"/>
        <rFont val="Aptos"/>
        <family val="2"/>
      </rPr>
      <t>Darbų sudėtis:</t>
    </r>
    <r>
      <rPr>
        <b/>
        <sz val="11"/>
        <color rgb="FF000000"/>
        <rFont val="Aptos"/>
        <family val="2"/>
      </rPr>
      <t xml:space="preserve"> </t>
    </r>
    <r>
      <rPr>
        <sz val="11"/>
        <color rgb="FF000000"/>
        <rFont val="Aptos"/>
        <family val="2"/>
      </rPr>
      <t>Reikiamų leidimų darbams vykdyti gavimas bei derinimas su žemės sklypų savininkais, reikiamomis institucijomis. Darbo vietos aptvėrimas, įspėjamųjų ženklų iškabinimas. Dujotiekio apsauginės dangos nuėmimas ir nuvalymas kabelių prilydimo/privirinimo vietoje, veikiančio dujotiekio vamzdyno metalo būklės patikrinimas ir jo sienelės storio matavimas tam skirtu sienelės storio matuokliu kabelių prilydimo/privirinimo vietoje. Kabelių  prilydimas/privirinimas prie dujotiekio. Kabelių prilydimo/privirinimo vietos izoliavimas naudojant dviejų komponentų poliuretano mišinio  užliejimo komplektą kai dujotiekio diametras ≥D150 mm, naudojant vyniojamą izoliacinę juostą kai dujotiekio diametras &lt;D150 mm. Apsauginės dangos kokybės patikrinimas kontrolės prietaisais (kibirkštiniu defektoskopu arba kitais tam pritaikytais prietaisais). Stacionaraus palyginamojo elektrodo įrengimas, kabelio prailginimas (jei reikalinga)</t>
    </r>
    <r>
      <rPr>
        <b/>
        <sz val="11"/>
        <color rgb="FF000000"/>
        <rFont val="Aptos"/>
        <family val="2"/>
      </rPr>
      <t xml:space="preserve">. </t>
    </r>
    <r>
      <rPr>
        <sz val="11"/>
        <color rgb="FF000000"/>
        <rFont val="Aptos"/>
        <family val="2"/>
      </rPr>
      <t>Kabelių paklojimas, išvedimas virš žemės paviršiaus (nemažiau 1,5 m) ties KSĮ įrengimo vieta, pamatuoti kabelių,  pereinamas varžas, pamatuoti įrengto palyginamojo elektrodo potencialą palyginant su kitu (nešiojamu) palyginamuoju elektrodu, dujotiekio potencialą grunto atžvilgiu. Kabelių žymėjimas ir numeracija.  Reikalingos dokumentacijos surašymas.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žemės kasimo, dangų ardymo ir atstatymo darbai.</t>
    </r>
  </si>
  <si>
    <t>6</t>
  </si>
  <si>
    <t>Magnio protektorių  įrengimas, montavimas  (be medžiagų pateiktų p.19 kainos)</t>
  </si>
  <si>
    <r>
      <t xml:space="preserve">Darbų sudėtis: Reikiamų leidimų darbams vykdyti gavimas bei derinimas su žemės sklypų savininkais, reikiamomis institucijomis. Darbo vietos aptvėrimas, įspėjamųjų ženklų iškabinimas. Magnio protektorių įrengimas pagal projektą. Dujotiekio apsauginės dangos nuėmimas ir nuvalymas kabelių prilydimo/privirinimo vietoje, veikiančio dujotiekio vamzdyno metalo būklės patikrinimas ir jo sienelės storio matavimas tam skirtu sienelės storio matuokliu kabelių prilydimo/privirinimo vietoje. Kabelių  prilydimas/privirinimas prie dujotiekio. Kabelių prilydimo/privirinimo vietos izoliavimas naudojant dviejų komponentų poliuretano mišinio  užliejimo komplektą kai dujotiekio diametras </t>
    </r>
    <r>
      <rPr>
        <sz val="11"/>
        <color theme="1"/>
        <rFont val="Aptos Narrow"/>
        <family val="2"/>
      </rPr>
      <t>≥D</t>
    </r>
    <r>
      <rPr>
        <sz val="11"/>
        <color theme="1"/>
        <rFont val="Calibri"/>
        <family val="2"/>
        <charset val="186"/>
      </rPr>
      <t>150 mm</t>
    </r>
    <r>
      <rPr>
        <sz val="11"/>
        <color theme="1"/>
        <rFont val="Calibri"/>
        <family val="2"/>
        <charset val="186"/>
        <scheme val="minor"/>
      </rPr>
      <t xml:space="preserve">, naudojant vyniojamą izoliacinę juostą kai dujotiekio diametras </t>
    </r>
    <r>
      <rPr>
        <sz val="11"/>
        <color theme="1"/>
        <rFont val="Aptos Narrow"/>
        <family val="2"/>
      </rPr>
      <t>&lt;D150 mm.</t>
    </r>
    <r>
      <rPr>
        <sz val="11"/>
        <color theme="1"/>
        <rFont val="Calibri"/>
        <family val="2"/>
        <charset val="186"/>
        <scheme val="minor"/>
      </rPr>
      <t xml:space="preserve">  Apsauginės dangos kokybės patikrinimas kontrolės prietaisais (kibirkštiniu defektoskopu arba kitais tam pritaikytais prietaisais).  Kontrolinės matavimų kolonėlės (KMK) arba apsauginio šulinėlio su pagrindu ir apsauginiu žiedu įrengimas, dujotiekio įtaiso žymėjimo ženklo ir jo stulpelio įrengimas. Kabelių paklojimas, įvedimas į KMK ir prijungimas (pažymėti kabelius, parengti KMK kabelių sujungimo schemą ir ją įlaminuoti, pamatuoti kabelių,  pereinamas varžas). Reikalingos dokumentacijos surašymas.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 žemės kasimo, dangų ardymo ir atstatymo darbai.  </t>
    </r>
  </si>
  <si>
    <t>7</t>
  </si>
  <si>
    <t>Kontrolės matavimo kolonėlės (KMK) D90, D90 matavimo davikliui ir D125 įrengimas/keitimas  (be medžiagų pateiktų p.19 kainos)</t>
  </si>
  <si>
    <t xml:space="preserve">Darbų sudėtis: Grunto atkasimas KMK pastatymo/keitimo vietoje. Pastatyti KMK (su medžiagomis betonavimui), įrengti reikiamo diametro kabelių apsauginį vamzdį. Suvesti į KMK kabelius ir juos sujungti, pažymėti kabelius, parengti KMK kabelių sujungimo schemą ir ją įlaminuoti, pamatuoti kabelių, palyginamojo elektrodo pereinamas varžas, pamatuoti įrengto palyginamojo elektrodo potencialą palyginant su kitu (nešiojamu) palyginamuoju elektrodu.  Reikalingos dokumentacijos surašymas. Rangovas atlikdamas darbus turi naudoti priemones (pvz: guminis, plastikinis, brezentinis  ar kitas paklotas) skirtas išsaugoti šalia kasamos tranšėjos esamas dangas nuo sugadinimo ir/ar užteršimo iškastu gruntu.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dangų ardymo ir atstatymo darbai.  </t>
  </si>
  <si>
    <t>8</t>
  </si>
  <si>
    <t>Apsauginio šulinėlio keitimas/įrengimas įskaitant žemės darbus ( Plastikinio apsauginio šulinėlio)</t>
  </si>
  <si>
    <t xml:space="preserve">Darbų sudėtis: Grunto aplink apsauginį šulinėlį iškasimas. Apsauginio šulinėlio ir jo pagrindo įrengimas pagal ESO parengtos atmintinės reikalavimus. Grunto aplink apsauginį šulinėlį užpylimas ir sutankinimas. Rangovas atlikdamas darbus turi naudoti priemones (pvz: guminis, plastikinis, brezentinis  ar kitas paklotas) skirtas išsaugoti šalia kasamos tranšėjos esamas dangas nuo sugadinimo ir/ar užteršimo iškastu gruntu.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dangų ardymo ir atstatymo darbai.  </t>
  </si>
  <si>
    <t>9</t>
  </si>
  <si>
    <t>Apsauginio šulinėlio keitimas/įrengimas įskaitant žemės darbus ( Ketinio apsauginio šulinėlio)</t>
  </si>
  <si>
    <t>10.</t>
  </si>
  <si>
    <t>Kabelių keitimas/naujų klojimas. (be medžiagų pateiktų p. 19 kainos)</t>
  </si>
  <si>
    <t>10.1</t>
  </si>
  <si>
    <t>Kabelio keitimas/naujo klojimas, kai tranšėjos kasamos atviru būdu (kai klojamas vienas kabelis, be medžiagų pateiktų p.19 kainos, įskaitant visus žėmės kasimo darbus)</t>
  </si>
  <si>
    <t xml:space="preserve">Darbų sudėtis: Reikiamų leidimų darbams vykdyti gavimas bei derinimas su žemės sklypų savininkais, reikiamomis institucijomis. Darbo vietos aptvėrimas, įspėjamųjų ženklų iškabinimas. Nužymėti kabelio trasą, atlikti žemės kasimo darbus (pagal p.1.1 pateiktą darbų aprašymą), pakloti kabelį,  pakloti įspėjamąją juostą "Kabelis" (įrengtos kabelinės linijos kabelis, kuris jungiamas į katodinę stotį, turi būti virš žemės išvesti mažiausiai 1,5 m, ),  pažymėti kabelį, pamatuoti pereinamąją varžą, užpildyti reikiamą dokumentaciją.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dangų ardymo ir atstatymo darbai.  </t>
  </si>
  <si>
    <t>10.2</t>
  </si>
  <si>
    <t>Kabelių keitimas/naujų klojimas, kai tranšėjos kasamos atviru būdu (kai įrengiamas daugiau negu vienas kabelis, du ar daugiau, be medžiagų pateiktų p.19 kainos, įskaitant visus žėmės kasimo darbus)</t>
  </si>
  <si>
    <t xml:space="preserve">Darbų sudėtis: Reikiamų leidimų darbams vykdyti gavimas bei derinimas su žemės sklypų savininkais, reikiamomis institucijomis. Darbo vietos aptvėrimas, įspėjamųjų ženklų iškabinimas. Nužymėti kabelių trasą, atlikti žemės kasimo darbus (pagal p.1.1 pateiktą darbų aprašymą), pakloti kabelius,  pakloti įspėjamąją juostą "Kabelis" (įrengtos kabelinės linijos kabeliai, kurie jungiamiį katodinę stotį, turi būti virš žemės išvesti mažiausiai 1,5 m, ),  pažymėti kabelius, pamatuoti pereinamąsias varžas, užpildyti reikiamą dokumentaciją.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dangų ardymo ir atstatymo darbai.  </t>
  </si>
  <si>
    <t>10.3</t>
  </si>
  <si>
    <t>Kabelių keitimas/naujų klojimas uždaru būdu (prastūmimas) (kai klojamas vienas kabelis, be medžiagų pateiktų p.19 kainos, įskaitant visus žėmės kasimo darbus)</t>
  </si>
  <si>
    <t xml:space="preserve">Darbų sudėtis: Reikiamų leidimų darbams vykdyti gavimas bei derinimas su žemės sklypų savininkais, reikiamomis institucijomis. Darbo vietos aptvėrimas, įspėjamųjų ženklų iškabinimas. Nužymėti kabelio trasą, atlikti žemės kasimo darbus (pagal p.1.1 pateiktą darbų aprašymą) pakloti kabelį uždaru būdu,  prieduobėse pakloti įspėjamąją juostą "Kabelis" (įrengtos kabelinės linijos kabelis, kuris jungiamas į katodinę stotį, turi būti virš žemės išvesti mažiausiai 1,5 m), pažymėti kabelį, pamatuoti pereinamąją varžą, užpildyti reikiamą dokumentaciją.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dangų ardymo ir atstatymo darbai.  </t>
  </si>
  <si>
    <t>10.4</t>
  </si>
  <si>
    <t>Kabelių keitimas/naujų klojimas uždaru būdu (prastūmimas, kai įrengiamas daugiau negu vienas kabelis, du ar daugiau, be medžiagų pateiktų p.19 kainos, įskaitant visus žėmės kasimo darbus)</t>
  </si>
  <si>
    <t xml:space="preserve">Darbų sudėtis: Reikiamų leidimų darbams vykdyti gavimas bei derinimas su žemės sklypų savininkais, reikiamomis institucijomis. Darbo vietos aptvėrimas, įspėjamųjų ženklų iškabinimas. Nužymėti kabelių trasą, atlikti žemės kasimo darbus pagal p.1.1 pateiktą darbų aprašymą)pakloti kabelius uždaru būdu,  prieduobėse pakloti įspėjamąją juostą "Kabelis" (įrengtos kabelinės linijos kabeliai, kurie jungiami į katodinę stotį, turi būti virš žemės išvesti mažiausiai 1,5 m), pažymėti kabelius, pamatuoti pereinamąsias varžas, užpildyti reikiamą dokumentaciją.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žemės kasimo, dangų ardymo ir atstatymo darbai.  </t>
  </si>
  <si>
    <t>10.5</t>
  </si>
  <si>
    <t>Kabelio keitimas/naujo klojimas antžeminėmis konstrukcijomis  (su medžiagomis)</t>
  </si>
  <si>
    <t>Darbų sudėtis: Reikiamų leidimų darbams vykdyti gavimas bei derinimas su žemės sklypų ar pastatų savininkais, reikiamomis institucijomis. Pakloti kabelį pritvirtinant jį prie antžeminių konstrukcijų. Pažymėti kabelį, pamatuoti pereinamąją varžą, užpildyti reikiamą dokumentaciją.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t>
  </si>
  <si>
    <t>11</t>
  </si>
  <si>
    <t>Anodo iki 50 m gylio įrengimas  (be medžiagų pateiktų p.19 kainos, įskaitant visus žėmės kasimo darbus)</t>
  </si>
  <si>
    <t xml:space="preserve">Darbų sudėtis: Reikiamų leidimų darbams vykdyti gavimas bei derinimas su žemės sklypų savininkais, reikiamomis institucijomis. Darbo vietos aptvėrimas, įspėjamųjų ženklų iškabinimas. Išgręžti ne mažesnio kaip DN300 diametro gręžinį, suleisti anodo elektrodus ir kokso kapsules į gręžinį, pamatuoti elektrodų varžą ir bendrą anodo varžą, perengti protokolą. įrengti D125 mm KMK, suvesti į KMK anodų kabelius, pažymėti kabelius, parengti KMK kabelių sujungimo schemą ir ją įlaminuoti.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dangų ardymo ir atstatymo darbai.  Rangovas atlikdamas darbus turi naudoti priemones (pvz: guminis, plastikinis, brezentinis ar kitas paklotas) skirtas išsaugoti šalia kasamos tranšėjos esamas dangas nuo sugadinimo ir/ar užteršimo iškastu gruntu     </t>
  </si>
  <si>
    <t>12</t>
  </si>
  <si>
    <t>Anodo virš 50 m gylio įrengimas (be medžiagų pateiktų p.19 kainos, įskaitant visus žėmės kasimo darbus)</t>
  </si>
  <si>
    <t>13</t>
  </si>
  <si>
    <t>Apsauginio įžeminimo  įrengimas. (be medžiagų pateiktų p.19 kainos)</t>
  </si>
  <si>
    <t>13.1</t>
  </si>
  <si>
    <t>Apsauginio įžeminimo įrengimas kai varža iki 4 Ω</t>
  </si>
  <si>
    <t xml:space="preserve">Darbų sudėtis: Reikiamų leidimų darbams vykdyti gavimas bei derinimas su žemės sklypų savininkais, reikiamomis institucijomis. Darbo vietos aptvėrimas, įspėjamųjų ženklų iškabinimas. Įžeminimo vietos parinkimas. Įrengti įžeminimą, sumontuoti kontrolės komutavimo dėžutę, prijungti įžeminimą prie objekto/objektų, atlikti  matavimus, parengti dokumentaciją.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žemės kasimo, dangų ardymo ir atstatymo darbai.    </t>
  </si>
  <si>
    <t>13.2</t>
  </si>
  <si>
    <t>Apsauginio įžeminimo įrengimas kai varža iki 8 Ω</t>
  </si>
  <si>
    <t>14</t>
  </si>
  <si>
    <t>Stacionaraus palyginamojo elektrodo (PE) įrengimas/pakeitimas  (be medžiagų pateiktų p.19 kainos)</t>
  </si>
  <si>
    <t>Darbų sudėtis: Reikiamų leidimų darbams vykdyti gavimas bei derinimas su žemės sklypų savininkais, reikiamomis institucijomis. Darbo vietos aptvėrimas, įspėjamųjų ženklų iškabinimas. Esamo stacionaraus vario sulfato elektrodo vietos nustatymas.  Stacionaraus palyginamojo elektrodo įrengimas pagal gamintojo instrukciją ir ESO parengtą atmintinę, kabelio prailginimas (jei reikalinga). Kabelio paklojimas, įvedimas į keitiklį, KMK ar šulinėlį, kabelų prijungimas, pamatuoti kabelių, pereinamas varžas,  pamatuoti įrengto palyginamojo elektrodo potencialą palyginant su kitu (nešiojamu) palyginamuoju elektrodu. Pažymėti kabelius  Reikalingos dokumentacijos surašymas.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žemės kasimo, dangų ardymo ir atstatymo darbai.</t>
  </si>
  <si>
    <t>15</t>
  </si>
  <si>
    <t xml:space="preserve"> Kabelio/ių pažeidimo vienoje trasoje remontas (be medžiagų pateiktų p.19 kainos)</t>
  </si>
  <si>
    <t>Darbų sudėtis: Reikiamų leidimų darbams vykdyti gavimas bei derinimas su žemės sklypų savininkais, reikiamomis institucijomis. Darbo vietos aptvėrimas, įspėjamųjų ženklų iškabinimas. Nustatyti kabelio/ių pažeidimo vietą.  Suremontuoti kabelį/ius sumontuojant reikiamo ilgio kabelio/ių intarpą/us ir reikiamą kiekį kabelinių movų, pamatuoti pereinamąsias varžas, užpildyti reikiamą dokumentaciją.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Į įkainį neįskaičiuoti žemės kasimo, dangų ardymo ir atstatymo darbai.</t>
  </si>
  <si>
    <t>16</t>
  </si>
  <si>
    <t>Ryšio antenos pakeitimas. (be medžiagų pateiktų p.19 kainos)</t>
  </si>
  <si>
    <t xml:space="preserve">Darbų sudėtis: Ryšio antenos pakeitimas.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t>
  </si>
  <si>
    <t>17</t>
  </si>
  <si>
    <t>Keitiklio polietileno spintos pakeitimas (su spintos kaina) (be medžiagų pateiktų p.19 kainos)</t>
  </si>
  <si>
    <t xml:space="preserve">Darbų sudėtis: išmontuoti seną spintą, sumontuoti naują spintą (spintos išmatavimai ne mažesni negu 800x650x350).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 </t>
  </si>
  <si>
    <t>18</t>
  </si>
  <si>
    <t>ĮAS montavimas su vienu el.skaitikliu (į įkainį įeina ĮAS kaina) (be medžiagų pateiktų p.19 kainos)</t>
  </si>
  <si>
    <t>Darbų sudėtis: ĮAS montavimas ant sklypo ribos, automatinių jungiklių montavimas, visų elementų (taip pat ir atvadų) atjungimas/prijungimas/sujungimas (išlaikant faziškumą), užrašų, schemų uždėjimas ir laidų markiravimas, esamo vartotojo arba naujojo vartotojo (jeigu jėgos kabelis paklotas) jėgos kabelių užvedimas į ĮAS, jėgos kabelio gyslų nužievinimas, įžeminimo laidininko prijungimas, elektros skaitiklio (-ių) montavimas/perkėlimas. ĮAS įžeminimo darbai. (Į įkainį įskaičiuota medžiagos ir darbai). Į įkainį turi būti įskaičiuoti visi mokesčiai ir visos išlaidos, susijusios su darbams atlikti reikalingomis medžiagomis, įrenginiais, gaminiais, rangovo naudojama technika, mechanizmais, transportu ir kitomis darbams atlikti naudojamomis priemonėmis, kurios būtinos nurodytiems darbams atlikti</t>
  </si>
  <si>
    <t>19</t>
  </si>
  <si>
    <t>Medžiagos:</t>
  </si>
  <si>
    <t>19.1</t>
  </si>
  <si>
    <t>Palyginamasis vario-vario sulfato elektrodas</t>
  </si>
  <si>
    <t>19.2</t>
  </si>
  <si>
    <t>Kontrolės matavimo kolonėlės DN90 matavimo davikliui</t>
  </si>
  <si>
    <t>19.3</t>
  </si>
  <si>
    <t xml:space="preserve">Kontrolės matavimo kolonėlės DN90 </t>
  </si>
  <si>
    <t>19.4</t>
  </si>
  <si>
    <t>Kontrolės matavimo kolonėlės DN125</t>
  </si>
  <si>
    <t>19.5</t>
  </si>
  <si>
    <t>Geležies silicio anodo įžeminimo elektrodai konteineryje su 50 m. kabeliu</t>
  </si>
  <si>
    <t>19.6</t>
  </si>
  <si>
    <t>Papildomas įkainis 1 metro kabeliui, kai geležies silicio anodo įžeminimo elektrodų kabelis viršija 50 metrų.</t>
  </si>
  <si>
    <t>m.</t>
  </si>
  <si>
    <t>19.7</t>
  </si>
  <si>
    <t>Metalurginis koksas (kapsulės - 3 vnt.)</t>
  </si>
  <si>
    <t>19.8</t>
  </si>
  <si>
    <t>Magnio protektorius ne mažiau 5 kg, skirtas protektorinės katodinės apsaugos remontui</t>
  </si>
  <si>
    <t>19.9</t>
  </si>
  <si>
    <t>Magnio protektorius ne mažiau 10 kg, skirtas protektorinės katodinės apsaugos remontui</t>
  </si>
  <si>
    <t>19.10</t>
  </si>
  <si>
    <t>Magnio protektorius ne mažiau 20 kg, skirtas protektorinės katodinės apsaugos remontui</t>
  </si>
  <si>
    <t>19.11</t>
  </si>
  <si>
    <t>Varinis kabelis (2x2,5 mm²)</t>
  </si>
  <si>
    <t>19.12</t>
  </si>
  <si>
    <t>Varinis kabelis (3x1,5 mm²)</t>
  </si>
  <si>
    <t>19.13</t>
  </si>
  <si>
    <t>Varinis kabelis (3x2,5 mm²)</t>
  </si>
  <si>
    <t>19.14</t>
  </si>
  <si>
    <t>Varinis kabelis (3x4 mm²)</t>
  </si>
  <si>
    <t>19.15</t>
  </si>
  <si>
    <t>Varinis kabelis (4x1,5 mm²)</t>
  </si>
  <si>
    <t>19.16</t>
  </si>
  <si>
    <t>Varinis kabelis (4x2,5 mm²)</t>
  </si>
  <si>
    <t>19.17</t>
  </si>
  <si>
    <t>Varinis kabelis (4x4 mm²)</t>
  </si>
  <si>
    <t>19.18</t>
  </si>
  <si>
    <t>Kabelinės movos, variniam kabeliui iki 4 mm²</t>
  </si>
  <si>
    <t>19.19</t>
  </si>
  <si>
    <t>Kabelinės movos, variniam kabeliui iki  16 mm²</t>
  </si>
  <si>
    <t>19.20</t>
  </si>
  <si>
    <t>Kabelinės movos, variniam kabeliui iki 50 mm²</t>
  </si>
  <si>
    <t>19.21</t>
  </si>
  <si>
    <t>Apsauginis kabelio vamzdis</t>
  </si>
  <si>
    <t>19.22</t>
  </si>
  <si>
    <t>Įžeminimo elektrodas</t>
  </si>
  <si>
    <t>Darbų kaina, Eur be PVM</t>
  </si>
  <si>
    <t>Suma, Eur be PVM</t>
  </si>
  <si>
    <t>Darbų įkainiai</t>
  </si>
  <si>
    <t>A</t>
  </si>
  <si>
    <t>Sistelos koeficientai</t>
  </si>
  <si>
    <t>B</t>
  </si>
  <si>
    <r>
      <t xml:space="preserve">Pasiūlymo kaina </t>
    </r>
    <r>
      <rPr>
        <b/>
        <sz val="10"/>
        <rFont val="Arial"/>
        <family val="2"/>
        <charset val="186"/>
      </rPr>
      <t>Eur be PVM VISO:</t>
    </r>
  </si>
  <si>
    <t>PVM:</t>
  </si>
  <si>
    <t>Pasiūlymo kaina Eur su PVM VISO:</t>
  </si>
  <si>
    <t>*  (A) nurodoma kortelės "Įkainių lentelė" H 250 langelio reikšmė</t>
  </si>
  <si>
    <t>**  (B) nurodoma kortelės "Sistelos koeficientai" B11 langelio reikšmė</t>
  </si>
  <si>
    <t>*** Šioje lentelėje nieko pildyti nereikia, laukai pildosi automatiškai</t>
  </si>
  <si>
    <t>Maksimalios reikšmės kurios bus naudojamos atliekant Darbus pagal Rekomendacijas (UAB "SISTELA")</t>
  </si>
  <si>
    <t>(R1) Siūloma papildoma medžiagų vertė, %</t>
  </si>
  <si>
    <t>(R2) Siūloma papildoma mechanizmų vertė, %</t>
  </si>
  <si>
    <t>(R3) Sezoniniai darbai, %</t>
  </si>
  <si>
    <t>(R4) Specifiniai darbai, %</t>
  </si>
  <si>
    <t>(R5) Papildomas darbo užmokestis, %</t>
  </si>
  <si>
    <t>(R6) Statybvietės išlaidos, %</t>
  </si>
  <si>
    <t>(R7) Pridėtinės išlaidos, %</t>
  </si>
  <si>
    <t>(R8) Pelnas, %</t>
  </si>
  <si>
    <t xml:space="preserve">K11 </t>
  </si>
  <si>
    <t xml:space="preserve">K21 </t>
  </si>
  <si>
    <t>K31</t>
  </si>
  <si>
    <t>K41</t>
  </si>
  <si>
    <t>K1</t>
  </si>
  <si>
    <t>K2</t>
  </si>
  <si>
    <t>K3</t>
  </si>
  <si>
    <t>K4</t>
  </si>
  <si>
    <t>K8</t>
  </si>
  <si>
    <t>Maksimali leistina vertė, (ESO)</t>
  </si>
  <si>
    <t>Siūloma maksimali reikšmė, (Rangovo) (negali būti daugiau nei 3 skaičiai po kablelio)</t>
  </si>
  <si>
    <t>Darbų ir medžiagų kaina, Eur be PVM (Pildoma automatiškai iš užpildyto priedo "darbų apimtys"</t>
  </si>
  <si>
    <t>K11 - koeficientas darbo užmokesčiui;</t>
  </si>
  <si>
    <t>K41 - koeficientas tiesioginėms išlaidoms;</t>
  </si>
  <si>
    <t>K3 - medžiagų sąnaudų koeficientas;</t>
  </si>
  <si>
    <t>K21 - koeficientas mechanizmų vertei;</t>
  </si>
  <si>
    <t>K1 - darbo sąnaudų koeficientas;</t>
  </si>
  <si>
    <t>K4 - visų resursų sąnaudų koeficientas;</t>
  </si>
  <si>
    <t>K31 - koeficientas medžiagų vertei;</t>
  </si>
  <si>
    <t>K2 - mechanizmų sąnaudų koeficientas;</t>
  </si>
  <si>
    <t>K8 - specifinių darbų koeficientas;</t>
  </si>
  <si>
    <t>Sistelos koeficientų kaina, Eur be PVM</t>
  </si>
  <si>
    <t>Formulė</t>
  </si>
  <si>
    <t>((Darbų kaina+Perkamų medžiagų kaina)*R1+(Darbų kaina+Perkamų medžiagų kaina)*R2+(Darbų kaina+Perkamų medžiagų kaina)*R3+(Darbų kaina+Perkamų medžiagų kaina)*R4+(Darbų kaina+Perkamų medžiagų kaina)*R5+(Darbų kaina+Perkamų medžiagų kaina)*R6+(Darbų kaina+Perkamų medžiagų kaina)*R7+(Darbų kaina+Perkamų medžiagų kaina)*R8+(Darbų kaina+Perkamų medžiagų kaina)*K11+(Darbų kaina+Perkamų medžiagų kaina)*K21+(Darbų kaina+Perkamų medžiagų kaina)*K31+(Darbų kaina+Perkamų medžiagų kaina)*K41+(Darbų kaina+Perkamų medžiagų kaina)*K1+(Darbų kaina+Perkamų medžiagų kaina)*K2+(Darbų kaina+Perkamų medžiagų kaina)*K3+(Darbų kaina+Perkamų medžiagų kaina)*K4+(Darbų kaina+Perkamų medžiagų kaina)*K8)/1000</t>
  </si>
  <si>
    <t>Pildo Rangovas</t>
  </si>
  <si>
    <t>Užpildyta ne pagal reikalavimus (viršyta maksimali leistina reikšmė)
(užpildžius visas pozicijas teisingai - neužsidega)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</si>
</sst>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
    <numFmt numFmtId="165" formatCode="#,##0.000"/>
    <numFmt numFmtId="166" formatCode="#,##0.0"/>
  </numFmts>
  <fonts count="28" x14ac:knownFonts="1">
    <font>
      <sz val="11"/>
      <color theme="1"/>
      <name val="Calibri"/>
      <family val="2"/>
      <charset val="186"/>
      <scheme val="minor"/>
    </font>
    <font>
      <b/>
      <sz val="10"/>
      <name val="Arial"/>
      <family val="2"/>
      <charset val="186"/>
    </font>
    <font>
      <sz val="10"/>
      <name val="Arial"/>
      <family val="2"/>
    </font>
    <font>
      <b/>
      <sz val="11"/>
      <color theme="1"/>
      <name val="Calibri"/>
      <family val="2"/>
      <charset val="186"/>
      <scheme val="minor"/>
    </font>
    <font>
      <sz val="11"/>
      <color rgb="FFFF0000"/>
      <name val="Calibri"/>
      <family val="2"/>
      <charset val="186"/>
      <scheme val="minor"/>
    </font>
    <font>
      <b/>
      <sz val="13"/>
      <color theme="1"/>
      <name val="Arial"/>
      <family val="2"/>
      <charset val="186"/>
    </font>
    <font>
      <b/>
      <sz val="12"/>
      <color theme="1"/>
      <name val="Arial"/>
      <family val="2"/>
      <charset val="186"/>
    </font>
    <font>
      <sz val="11"/>
      <color theme="1"/>
      <name val="Arial"/>
      <family val="2"/>
      <charset val="186"/>
    </font>
    <font>
      <b/>
      <sz val="11"/>
      <name val="Arial"/>
      <family val="2"/>
      <charset val="186"/>
    </font>
    <font>
      <sz val="11"/>
      <name val="Arial"/>
      <family val="2"/>
      <charset val="186"/>
    </font>
    <font>
      <b/>
      <sz val="11"/>
      <color theme="1"/>
      <name val="Arial"/>
      <family val="2"/>
      <charset val="186"/>
    </font>
    <font>
      <sz val="8"/>
      <name val="Calibri"/>
      <family val="2"/>
      <charset val="186"/>
      <scheme val="minor"/>
    </font>
    <font>
      <sz val="10"/>
      <name val="Arial"/>
      <family val="2"/>
      <charset val="186"/>
    </font>
    <font>
      <b/>
      <sz val="12"/>
      <name val="Arial"/>
      <family val="2"/>
      <charset val="186"/>
    </font>
    <font>
      <sz val="11"/>
      <color theme="1"/>
      <name val="Calibri"/>
      <family val="2"/>
      <charset val="186"/>
    </font>
    <font>
      <sz val="11"/>
      <color rgb="FFFF0000"/>
      <name val="Arial"/>
      <family val="2"/>
      <charset val="186"/>
    </font>
    <font>
      <sz val="11"/>
      <name val="Calibri"/>
      <family val="2"/>
      <charset val="186"/>
      <scheme val="minor"/>
    </font>
    <font>
      <sz val="11"/>
      <color theme="1"/>
      <name val="Aptos Narrow"/>
      <family val="2"/>
    </font>
    <font>
      <b/>
      <sz val="11"/>
      <color rgb="FF000000"/>
      <name val="Aptos"/>
      <family val="2"/>
    </font>
    <font>
      <sz val="11"/>
      <color rgb="FF000000"/>
      <name val="Aptos"/>
      <family val="2"/>
    </font>
    <font>
      <sz val="11"/>
      <color theme="1"/>
      <name val="Calibri"/>
      <family val="2"/>
      <scheme val="minor"/>
    </font>
    <font>
      <sz val="11"/>
      <color theme="0"/>
      <name val="Calibri"/>
      <family val="2"/>
      <charset val="186"/>
      <scheme val="minor"/>
    </font>
    <font>
      <b/>
      <sz val="11"/>
      <color rgb="FF000000"/>
      <name val="Calibri"/>
      <family val="2"/>
      <charset val="186"/>
    </font>
    <font>
      <b/>
      <sz val="11"/>
      <name val="Calibri"/>
      <family val="2"/>
      <charset val="186"/>
    </font>
    <font>
      <b/>
      <sz val="11"/>
      <color rgb="FFFF0000"/>
      <name val="Calibri"/>
      <family val="2"/>
      <charset val="186"/>
    </font>
    <font>
      <b/>
      <sz val="12"/>
      <color rgb="FFFF0000"/>
      <name val="Calibri"/>
      <family val="2"/>
      <charset val="186"/>
      <scheme val="minor"/>
    </font>
    <font>
      <b/>
      <sz val="10"/>
      <color indexed="8"/>
      <name val="Arial"/>
      <family val="2"/>
      <charset val="186"/>
    </font>
    <font>
      <sz val="10"/>
      <color theme="1"/>
      <name val="Arial"/>
      <family val="2"/>
      <charset val="186"/>
    </font>
  </fonts>
  <fills count="14">
    <fill>
      <patternFill patternType="none"/>
    </fill>
    <fill>
      <patternFill patternType="gray125"/>
    </fill>
    <fill>
      <patternFill patternType="solid">
        <fgColor theme="4" tint="0.59999389629810485"/>
        <bgColor indexed="64"/>
      </patternFill>
    </fill>
    <fill>
      <patternFill patternType="solid">
        <fgColor theme="2"/>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rgb="FFFF5050"/>
        <bgColor indexed="64"/>
      </patternFill>
    </fill>
    <fill>
      <patternFill patternType="solid">
        <fgColor rgb="FFFF0000"/>
        <bgColor indexed="64"/>
      </patternFill>
    </fill>
    <fill>
      <patternFill patternType="solid">
        <fgColor theme="0"/>
        <bgColor indexed="64"/>
      </patternFill>
    </fill>
    <fill>
      <patternFill patternType="solid">
        <fgColor rgb="FFFFC000"/>
        <bgColor indexed="64"/>
      </patternFill>
    </fill>
    <fill>
      <patternFill patternType="solid">
        <fgColor theme="3" tint="0.89999084444715716"/>
        <bgColor indexed="64"/>
      </patternFill>
    </fill>
    <fill>
      <patternFill patternType="solid">
        <fgColor theme="9"/>
        <bgColor indexed="64"/>
      </patternFill>
    </fill>
    <fill>
      <patternFill patternType="solid">
        <fgColor theme="8" tint="0.59999389629810485"/>
        <bgColor indexed="64"/>
      </patternFill>
    </fill>
    <fill>
      <patternFill patternType="solid">
        <fgColor rgb="FF00B0F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medium">
        <color indexed="64"/>
      </bottom>
      <diagonal/>
    </border>
    <border>
      <left style="thin">
        <color indexed="64"/>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medium">
        <color indexed="64"/>
      </right>
      <top/>
      <bottom/>
      <diagonal/>
    </border>
  </borders>
  <cellStyleXfs count="3">
    <xf numFmtId="0" fontId="0" fillId="0" borderId="0"/>
    <xf numFmtId="0" fontId="2" fillId="0" borderId="0"/>
    <xf numFmtId="0" fontId="20" fillId="0" borderId="0"/>
  </cellStyleXfs>
  <cellXfs count="206">
    <xf numFmtId="0" fontId="0" fillId="0" borderId="0" xfId="0"/>
    <xf numFmtId="0" fontId="9" fillId="0" borderId="1" xfId="0" applyFont="1" applyBorder="1" applyAlignment="1" applyProtection="1">
      <alignment horizontal="center"/>
      <protection locked="0"/>
    </xf>
    <xf numFmtId="165" fontId="2" fillId="9" borderId="1" xfId="1" applyNumberFormat="1" applyFill="1" applyBorder="1" applyAlignment="1" applyProtection="1">
      <alignment horizontal="center" vertical="center"/>
      <protection locked="0"/>
    </xf>
    <xf numFmtId="0" fontId="1" fillId="0" borderId="13" xfId="0" applyFont="1" applyBorder="1" applyAlignment="1">
      <alignment horizontal="center" vertical="center" wrapText="1"/>
    </xf>
    <xf numFmtId="0" fontId="27" fillId="0" borderId="16" xfId="0" applyFont="1" applyBorder="1" applyAlignment="1">
      <alignment horizontal="left" vertical="center" wrapText="1"/>
    </xf>
    <xf numFmtId="0" fontId="1" fillId="0" borderId="12" xfId="0" applyFont="1" applyBorder="1" applyAlignment="1">
      <alignment horizontal="center" vertical="center" wrapText="1"/>
    </xf>
    <xf numFmtId="44" fontId="27" fillId="11" borderId="28" xfId="0" applyNumberFormat="1" applyFont="1" applyFill="1" applyBorder="1" applyAlignment="1">
      <alignment horizontal="right"/>
    </xf>
    <xf numFmtId="0" fontId="12" fillId="0" borderId="10" xfId="0" applyFont="1" applyBorder="1" applyAlignment="1">
      <alignment horizontal="left" vertical="center" wrapText="1"/>
    </xf>
    <xf numFmtId="0" fontId="1" fillId="0" borderId="1" xfId="0" applyFont="1" applyBorder="1" applyAlignment="1">
      <alignment horizontal="center" vertical="center" wrapText="1"/>
    </xf>
    <xf numFmtId="44" fontId="27" fillId="13" borderId="43" xfId="0" applyNumberFormat="1" applyFont="1" applyFill="1" applyBorder="1" applyAlignment="1">
      <alignment horizontal="right"/>
    </xf>
    <xf numFmtId="44" fontId="27" fillId="0" borderId="43" xfId="0" applyNumberFormat="1" applyFont="1" applyBorder="1"/>
    <xf numFmtId="44" fontId="1" fillId="0" borderId="45" xfId="0" applyNumberFormat="1" applyFont="1" applyBorder="1"/>
    <xf numFmtId="0" fontId="12" fillId="0" borderId="0" xfId="0" applyFont="1"/>
    <xf numFmtId="0" fontId="12" fillId="0" borderId="0" xfId="0" applyFont="1" applyAlignment="1">
      <alignment vertical="center"/>
    </xf>
    <xf numFmtId="0" fontId="27" fillId="0" borderId="0" xfId="0" applyFont="1"/>
    <xf numFmtId="0" fontId="9" fillId="0" borderId="2" xfId="0" applyFont="1" applyBorder="1" applyAlignment="1" applyProtection="1">
      <alignment horizontal="center"/>
      <protection locked="0"/>
    </xf>
    <xf numFmtId="0" fontId="9" fillId="0" borderId="3" xfId="0" applyFont="1" applyBorder="1" applyAlignment="1" applyProtection="1">
      <alignment horizontal="center"/>
      <protection locked="0"/>
    </xf>
    <xf numFmtId="0" fontId="9" fillId="0" borderId="46" xfId="0" applyFont="1" applyBorder="1" applyAlignment="1" applyProtection="1">
      <alignment horizontal="center"/>
      <protection locked="0"/>
    </xf>
    <xf numFmtId="0" fontId="3" fillId="0" borderId="1" xfId="0" applyFont="1" applyBorder="1" applyAlignment="1">
      <alignment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0" xfId="0" applyFont="1" applyAlignment="1">
      <alignment horizontal="center" vertical="center" wrapText="1"/>
    </xf>
    <xf numFmtId="165" fontId="24" fillId="0" borderId="1" xfId="0" applyNumberFormat="1" applyFont="1" applyBorder="1" applyAlignment="1">
      <alignment horizontal="center" vertical="center" wrapText="1"/>
    </xf>
    <xf numFmtId="165" fontId="24" fillId="0" borderId="0" xfId="0" applyNumberFormat="1" applyFont="1" applyAlignment="1">
      <alignment horizontal="center" vertical="center" wrapText="1"/>
    </xf>
    <xf numFmtId="165" fontId="25" fillId="0" borderId="0" xfId="1" applyNumberFormat="1" applyFont="1" applyAlignment="1">
      <alignment horizontal="left" vertical="center" wrapText="1"/>
    </xf>
    <xf numFmtId="0" fontId="0" fillId="0" borderId="0" xfId="0" applyAlignment="1">
      <alignment vertical="center" wrapText="1"/>
    </xf>
    <xf numFmtId="0" fontId="21" fillId="0" borderId="0" xfId="0" applyFont="1" applyAlignment="1">
      <alignment horizontal="center" vertical="center"/>
    </xf>
    <xf numFmtId="0" fontId="3" fillId="0" borderId="0" xfId="0" applyFont="1" applyAlignment="1">
      <alignment horizontal="center" vertical="center" wrapText="1"/>
    </xf>
    <xf numFmtId="0" fontId="2" fillId="0" borderId="0" xfId="1" applyAlignment="1">
      <alignment vertical="center"/>
    </xf>
    <xf numFmtId="0" fontId="2" fillId="0" borderId="0" xfId="1" applyAlignment="1">
      <alignment vertical="center" wrapText="1"/>
    </xf>
    <xf numFmtId="0" fontId="3" fillId="0" borderId="1" xfId="0" applyFont="1" applyBorder="1" applyAlignment="1">
      <alignment horizontal="center" vertical="center" wrapText="1"/>
    </xf>
    <xf numFmtId="4" fontId="2" fillId="12" borderId="1" xfId="1" applyNumberFormat="1" applyFill="1"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4" fontId="3" fillId="12" borderId="1" xfId="0" applyNumberFormat="1" applyFont="1" applyFill="1" applyBorder="1" applyAlignment="1">
      <alignment horizontal="center" vertical="center"/>
    </xf>
    <xf numFmtId="3" fontId="0" fillId="0" borderId="0" xfId="0" applyNumberFormat="1" applyAlignment="1">
      <alignment horizontal="center" vertical="center"/>
    </xf>
    <xf numFmtId="0" fontId="0" fillId="0" borderId="0" xfId="0" applyAlignment="1">
      <alignment vertical="center"/>
    </xf>
    <xf numFmtId="0" fontId="6" fillId="2" borderId="0" xfId="0" applyFont="1" applyFill="1"/>
    <xf numFmtId="0" fontId="7" fillId="8" borderId="0" xfId="0" applyFont="1" applyFill="1"/>
    <xf numFmtId="0" fontId="7" fillId="0" borderId="0" xfId="0" applyFont="1"/>
    <xf numFmtId="0" fontId="7" fillId="0" borderId="0" xfId="0" applyFont="1" applyAlignment="1">
      <alignment horizontal="center"/>
    </xf>
    <xf numFmtId="0" fontId="1" fillId="4" borderId="19" xfId="0" applyFont="1" applyFill="1" applyBorder="1" applyAlignment="1">
      <alignment horizontal="center" vertical="center" wrapText="1"/>
    </xf>
    <xf numFmtId="0" fontId="1" fillId="4" borderId="38" xfId="0" applyFont="1" applyFill="1" applyBorder="1" applyAlignment="1">
      <alignment horizontal="center" vertical="center" wrapText="1"/>
    </xf>
    <xf numFmtId="0" fontId="1" fillId="4" borderId="35" xfId="0" applyFont="1" applyFill="1" applyBorder="1" applyAlignment="1">
      <alignment horizontal="center" vertical="center" wrapText="1"/>
    </xf>
    <xf numFmtId="0" fontId="1" fillId="4" borderId="18" xfId="0" applyFont="1" applyFill="1" applyBorder="1" applyAlignment="1">
      <alignment horizontal="center" vertical="center" wrapText="1"/>
    </xf>
    <xf numFmtId="0" fontId="1" fillId="4" borderId="36" xfId="0" applyFont="1" applyFill="1" applyBorder="1" applyAlignment="1">
      <alignment horizontal="center" vertical="center" wrapText="1"/>
    </xf>
    <xf numFmtId="0" fontId="1" fillId="4" borderId="21" xfId="0" applyFont="1" applyFill="1" applyBorder="1" applyAlignment="1">
      <alignment horizontal="center" vertical="center" wrapText="1"/>
    </xf>
    <xf numFmtId="0" fontId="3" fillId="4" borderId="18" xfId="0" applyFont="1" applyFill="1" applyBorder="1" applyAlignment="1">
      <alignment horizontal="center" vertical="center"/>
    </xf>
    <xf numFmtId="0" fontId="1" fillId="4" borderId="26" xfId="0" applyFont="1" applyFill="1" applyBorder="1" applyAlignment="1">
      <alignment horizontal="center" vertical="center" wrapText="1"/>
    </xf>
    <xf numFmtId="0" fontId="1" fillId="4" borderId="29" xfId="0" applyFont="1" applyFill="1" applyBorder="1" applyAlignment="1">
      <alignment horizontal="center" vertical="center" wrapText="1"/>
    </xf>
    <xf numFmtId="0" fontId="1" fillId="4" borderId="37" xfId="0" applyFont="1" applyFill="1" applyBorder="1" applyAlignment="1">
      <alignment horizontal="center" vertical="center" wrapText="1"/>
    </xf>
    <xf numFmtId="0" fontId="8" fillId="4" borderId="13" xfId="0" applyFont="1" applyFill="1" applyBorder="1" applyAlignment="1">
      <alignment horizontal="center" vertical="center" wrapText="1"/>
    </xf>
    <xf numFmtId="0" fontId="8" fillId="7" borderId="15" xfId="0" applyFont="1" applyFill="1" applyBorder="1" applyAlignment="1">
      <alignment horizontal="center" vertical="center" wrapText="1"/>
    </xf>
    <xf numFmtId="0" fontId="1" fillId="4" borderId="25" xfId="0" applyFont="1" applyFill="1" applyBorder="1" applyAlignment="1">
      <alignment horizontal="center" vertical="center" wrapText="1"/>
    </xf>
    <xf numFmtId="0" fontId="0" fillId="4" borderId="13" xfId="0" applyFill="1" applyBorder="1"/>
    <xf numFmtId="0" fontId="1" fillId="4" borderId="1" xfId="0" applyFont="1" applyFill="1" applyBorder="1" applyAlignment="1">
      <alignment horizontal="center" vertical="center" wrapText="1"/>
    </xf>
    <xf numFmtId="49" fontId="8" fillId="4" borderId="40" xfId="0" applyNumberFormat="1" applyFont="1" applyFill="1" applyBorder="1" applyAlignment="1">
      <alignment vertical="top" wrapText="1"/>
    </xf>
    <xf numFmtId="0" fontId="1" fillId="4" borderId="40" xfId="0" applyFont="1" applyFill="1" applyBorder="1" applyAlignment="1">
      <alignment horizontal="center" vertical="center" wrapText="1"/>
    </xf>
    <xf numFmtId="0" fontId="8" fillId="4" borderId="40" xfId="0" applyFont="1" applyFill="1" applyBorder="1" applyAlignment="1">
      <alignment horizontal="center" vertical="center" wrapText="1"/>
    </xf>
    <xf numFmtId="0" fontId="0" fillId="4" borderId="31" xfId="0" applyFill="1" applyBorder="1"/>
    <xf numFmtId="49" fontId="9" fillId="8" borderId="3" xfId="0" applyNumberFormat="1" applyFont="1" applyFill="1" applyBorder="1" applyAlignment="1">
      <alignment horizontal="center" vertical="center"/>
    </xf>
    <xf numFmtId="49" fontId="9" fillId="8" borderId="46" xfId="0" applyNumberFormat="1" applyFont="1" applyFill="1" applyBorder="1" applyAlignment="1">
      <alignment vertical="center" wrapText="1"/>
    </xf>
    <xf numFmtId="0" fontId="9" fillId="8" borderId="47" xfId="0" applyFont="1" applyFill="1" applyBorder="1" applyAlignment="1">
      <alignment horizontal="center" vertical="center" wrapText="1"/>
    </xf>
    <xf numFmtId="0" fontId="9" fillId="0" borderId="48" xfId="0" applyFont="1" applyBorder="1" applyAlignment="1">
      <alignment horizontal="center" vertical="center"/>
    </xf>
    <xf numFmtId="0" fontId="9" fillId="0" borderId="46" xfId="0" applyFont="1" applyBorder="1" applyAlignment="1">
      <alignment horizontal="center" vertical="center"/>
    </xf>
    <xf numFmtId="1" fontId="9" fillId="0" borderId="46" xfId="0" applyNumberFormat="1" applyFont="1" applyBorder="1" applyAlignment="1">
      <alignment horizontal="center" vertical="center"/>
    </xf>
    <xf numFmtId="0" fontId="9" fillId="2" borderId="49" xfId="0" applyFont="1" applyFill="1" applyBorder="1" applyAlignment="1">
      <alignment horizontal="center" vertical="center"/>
    </xf>
    <xf numFmtId="0" fontId="0" fillId="0" borderId="24" xfId="0" applyBorder="1" applyAlignment="1">
      <alignment vertical="center" wrapText="1"/>
    </xf>
    <xf numFmtId="49" fontId="8" fillId="4" borderId="1" xfId="1" applyNumberFormat="1" applyFont="1" applyFill="1" applyBorder="1" applyAlignment="1">
      <alignment horizontal="center" vertical="center"/>
    </xf>
    <xf numFmtId="49" fontId="9" fillId="8" borderId="1" xfId="1" applyNumberFormat="1" applyFont="1" applyFill="1" applyBorder="1" applyAlignment="1">
      <alignment horizontal="center" vertical="center" wrapText="1"/>
    </xf>
    <xf numFmtId="0" fontId="9" fillId="8" borderId="1" xfId="1" applyFont="1" applyFill="1" applyBorder="1" applyAlignment="1">
      <alignment vertical="center" wrapText="1"/>
    </xf>
    <xf numFmtId="0" fontId="9" fillId="8" borderId="32" xfId="0" applyFont="1" applyFill="1" applyBorder="1" applyAlignment="1">
      <alignment horizontal="center" vertical="center" wrapText="1"/>
    </xf>
    <xf numFmtId="0" fontId="9" fillId="0" borderId="3" xfId="0" applyFont="1" applyBorder="1" applyAlignment="1">
      <alignment horizontal="center" vertical="center"/>
    </xf>
    <xf numFmtId="1" fontId="9" fillId="0" borderId="3" xfId="0" applyNumberFormat="1" applyFont="1" applyBorder="1" applyAlignment="1">
      <alignment horizontal="center" vertical="center"/>
    </xf>
    <xf numFmtId="0" fontId="9" fillId="2" borderId="3" xfId="0" applyFont="1" applyFill="1" applyBorder="1" applyAlignment="1">
      <alignment horizontal="center" vertical="center"/>
    </xf>
    <xf numFmtId="0" fontId="12" fillId="0" borderId="1" xfId="1" applyFont="1" applyBorder="1" applyAlignment="1">
      <alignment vertical="center" wrapText="1"/>
    </xf>
    <xf numFmtId="0" fontId="9" fillId="8" borderId="31" xfId="0" applyFont="1" applyFill="1" applyBorder="1" applyAlignment="1">
      <alignment horizontal="center" vertical="center" wrapText="1"/>
    </xf>
    <xf numFmtId="0" fontId="9" fillId="0" borderId="1" xfId="0" applyFont="1" applyBorder="1" applyAlignment="1">
      <alignment horizontal="center" vertical="center"/>
    </xf>
    <xf numFmtId="1" fontId="9" fillId="0" borderId="1" xfId="0" applyNumberFormat="1" applyFont="1" applyBorder="1" applyAlignment="1">
      <alignment horizontal="center" vertical="center"/>
    </xf>
    <xf numFmtId="0" fontId="9" fillId="2" borderId="1" xfId="0" applyFont="1" applyFill="1" applyBorder="1" applyAlignment="1">
      <alignment horizontal="center" vertical="center"/>
    </xf>
    <xf numFmtId="0" fontId="0" fillId="0" borderId="1" xfId="0" applyBorder="1" applyAlignment="1">
      <alignment vertical="center" wrapText="1"/>
    </xf>
    <xf numFmtId="0" fontId="9" fillId="8" borderId="2" xfId="1" applyFont="1" applyFill="1" applyBorder="1" applyAlignment="1">
      <alignment vertical="center" wrapText="1"/>
    </xf>
    <xf numFmtId="0" fontId="9" fillId="8" borderId="33" xfId="0" applyFont="1" applyFill="1" applyBorder="1" applyAlignment="1">
      <alignment horizontal="center" vertical="center" wrapText="1"/>
    </xf>
    <xf numFmtId="0" fontId="9" fillId="0" borderId="2" xfId="0" applyFont="1" applyBorder="1" applyAlignment="1">
      <alignment horizontal="center" vertical="center"/>
    </xf>
    <xf numFmtId="1" fontId="9" fillId="0" borderId="2" xfId="0" applyNumberFormat="1" applyFont="1" applyBorder="1" applyAlignment="1">
      <alignment horizontal="center" vertical="center"/>
    </xf>
    <xf numFmtId="0" fontId="9" fillId="2" borderId="2" xfId="0" applyFont="1" applyFill="1" applyBorder="1" applyAlignment="1">
      <alignment horizontal="center" vertical="center"/>
    </xf>
    <xf numFmtId="0" fontId="0" fillId="0" borderId="2" xfId="0" applyBorder="1" applyAlignment="1">
      <alignment vertical="center" wrapText="1"/>
    </xf>
    <xf numFmtId="49" fontId="8" fillId="4" borderId="8" xfId="1" applyNumberFormat="1" applyFont="1" applyFill="1" applyBorder="1" applyAlignment="1">
      <alignment vertical="top" wrapText="1"/>
    </xf>
    <xf numFmtId="0" fontId="9" fillId="4" borderId="40" xfId="0" applyFont="1" applyFill="1" applyBorder="1" applyAlignment="1">
      <alignment horizontal="center" vertical="center" wrapText="1"/>
    </xf>
    <xf numFmtId="0" fontId="4" fillId="4" borderId="40" xfId="0" applyFont="1" applyFill="1" applyBorder="1" applyAlignment="1">
      <alignment vertical="center" wrapText="1"/>
    </xf>
    <xf numFmtId="49" fontId="9" fillId="8" borderId="1" xfId="1" applyNumberFormat="1" applyFont="1" applyFill="1" applyBorder="1" applyAlignment="1">
      <alignment horizontal="center" vertical="center"/>
    </xf>
    <xf numFmtId="49" fontId="9" fillId="8" borderId="3" xfId="1" applyNumberFormat="1" applyFont="1" applyFill="1" applyBorder="1" applyAlignment="1">
      <alignment vertical="center" wrapText="1"/>
    </xf>
    <xf numFmtId="0" fontId="9" fillId="3" borderId="3" xfId="0" applyFont="1" applyFill="1" applyBorder="1" applyAlignment="1">
      <alignment horizontal="center" vertical="center" wrapText="1"/>
    </xf>
    <xf numFmtId="0" fontId="9" fillId="0" borderId="3" xfId="0" applyFont="1" applyBorder="1" applyAlignment="1">
      <alignment horizontal="center" vertical="center" wrapText="1"/>
    </xf>
    <xf numFmtId="0" fontId="0" fillId="0" borderId="3" xfId="0" applyBorder="1" applyAlignment="1">
      <alignment vertical="center" wrapText="1"/>
    </xf>
    <xf numFmtId="49" fontId="9" fillId="8" borderId="1" xfId="1" applyNumberFormat="1" applyFont="1" applyFill="1" applyBorder="1" applyAlignment="1">
      <alignment vertical="center" wrapText="1"/>
    </xf>
    <xf numFmtId="0" fontId="9" fillId="3" borderId="1" xfId="0" applyFont="1" applyFill="1" applyBorder="1" applyAlignment="1">
      <alignment horizontal="center" vertical="center" wrapText="1"/>
    </xf>
    <xf numFmtId="0" fontId="9" fillId="0" borderId="1" xfId="0" applyFont="1" applyBorder="1" applyAlignment="1">
      <alignment horizontal="center" vertical="center" wrapText="1"/>
    </xf>
    <xf numFmtId="49" fontId="9" fillId="8" borderId="1" xfId="1" applyNumberFormat="1" applyFont="1" applyFill="1" applyBorder="1" applyAlignment="1">
      <alignment horizontal="left" vertical="center" wrapText="1"/>
    </xf>
    <xf numFmtId="49" fontId="9" fillId="8" borderId="2" xfId="1" applyNumberFormat="1" applyFont="1" applyFill="1" applyBorder="1" applyAlignment="1">
      <alignment horizontal="center" vertical="center" wrapText="1"/>
    </xf>
    <xf numFmtId="0" fontId="9" fillId="8" borderId="2" xfId="1" applyFont="1" applyFill="1" applyBorder="1" applyAlignment="1">
      <alignment horizontal="left" vertical="center" wrapText="1"/>
    </xf>
    <xf numFmtId="0" fontId="0" fillId="4" borderId="31" xfId="0" applyFill="1" applyBorder="1" applyAlignment="1">
      <alignment vertical="center"/>
    </xf>
    <xf numFmtId="49" fontId="9" fillId="8" borderId="3" xfId="0" applyNumberFormat="1" applyFont="1" applyFill="1" applyBorder="1" applyAlignment="1">
      <alignment horizontal="center" vertical="center" wrapText="1"/>
    </xf>
    <xf numFmtId="0" fontId="9" fillId="8" borderId="3" xfId="0" applyFont="1" applyFill="1" applyBorder="1" applyAlignment="1">
      <alignment wrapText="1"/>
    </xf>
    <xf numFmtId="0" fontId="9" fillId="0" borderId="7" xfId="0" applyFont="1" applyBorder="1" applyAlignment="1">
      <alignment horizontal="center" vertical="center"/>
    </xf>
    <xf numFmtId="0" fontId="9" fillId="0" borderId="23" xfId="0" applyFont="1" applyBorder="1" applyAlignment="1">
      <alignment horizontal="center" vertical="center"/>
    </xf>
    <xf numFmtId="1" fontId="9" fillId="0" borderId="23" xfId="0" applyNumberFormat="1" applyFont="1" applyBorder="1" applyAlignment="1">
      <alignment horizontal="center" vertical="center"/>
    </xf>
    <xf numFmtId="0" fontId="9" fillId="2" borderId="7" xfId="0" applyFont="1" applyFill="1" applyBorder="1" applyAlignment="1">
      <alignment horizontal="center" vertical="center"/>
    </xf>
    <xf numFmtId="49" fontId="9" fillId="8" borderId="1" xfId="0" applyNumberFormat="1" applyFont="1" applyFill="1" applyBorder="1" applyAlignment="1">
      <alignment horizontal="center" vertical="center" wrapText="1"/>
    </xf>
    <xf numFmtId="0" fontId="9" fillId="8" borderId="1" xfId="0" applyFont="1" applyFill="1" applyBorder="1" applyAlignment="1">
      <alignment wrapText="1"/>
    </xf>
    <xf numFmtId="0" fontId="9" fillId="0" borderId="40" xfId="0" applyFont="1" applyBorder="1" applyAlignment="1">
      <alignment horizontal="center" vertical="center"/>
    </xf>
    <xf numFmtId="0" fontId="9" fillId="0" borderId="27" xfId="0" applyFont="1" applyBorder="1" applyAlignment="1">
      <alignment horizontal="center" vertical="center"/>
    </xf>
    <xf numFmtId="1" fontId="9" fillId="0" borderId="27" xfId="0" applyNumberFormat="1" applyFont="1" applyBorder="1" applyAlignment="1">
      <alignment horizontal="center" vertical="center"/>
    </xf>
    <xf numFmtId="49" fontId="9" fillId="8" borderId="1" xfId="0" applyNumberFormat="1" applyFont="1" applyFill="1" applyBorder="1" applyAlignment="1">
      <alignment vertical="top" wrapText="1"/>
    </xf>
    <xf numFmtId="0" fontId="9" fillId="8" borderId="31" xfId="1" applyFont="1" applyFill="1" applyBorder="1" applyAlignment="1">
      <alignment horizontal="center" vertical="center" wrapText="1"/>
    </xf>
    <xf numFmtId="164" fontId="9" fillId="0" borderId="23" xfId="0" applyNumberFormat="1" applyFont="1" applyBorder="1" applyAlignment="1">
      <alignment horizontal="center" vertical="center"/>
    </xf>
    <xf numFmtId="0" fontId="0" fillId="0" borderId="1" xfId="0" applyBorder="1" applyAlignment="1">
      <alignment vertical="center"/>
    </xf>
    <xf numFmtId="164" fontId="9" fillId="0" borderId="27" xfId="0" applyNumberFormat="1" applyFont="1" applyBorder="1" applyAlignment="1">
      <alignment horizontal="center" vertical="center"/>
    </xf>
    <xf numFmtId="0" fontId="9" fillId="8" borderId="33" xfId="1" applyFont="1" applyFill="1" applyBorder="1" applyAlignment="1">
      <alignment horizontal="center" vertical="center" wrapText="1"/>
    </xf>
    <xf numFmtId="0" fontId="9" fillId="0" borderId="9" xfId="0" applyFont="1" applyBorder="1" applyAlignment="1">
      <alignment horizontal="center" vertical="center"/>
    </xf>
    <xf numFmtId="2" fontId="9" fillId="0" borderId="39" xfId="0" applyNumberFormat="1" applyFont="1" applyBorder="1" applyAlignment="1">
      <alignment horizontal="left" vertical="center" indent="3"/>
    </xf>
    <xf numFmtId="0" fontId="0" fillId="0" borderId="2" xfId="0" applyBorder="1" applyAlignment="1">
      <alignment vertical="center"/>
    </xf>
    <xf numFmtId="49" fontId="9" fillId="8" borderId="1" xfId="0" applyNumberFormat="1" applyFont="1" applyFill="1" applyBorder="1" applyAlignment="1">
      <alignment horizontal="center" vertical="center"/>
    </xf>
    <xf numFmtId="0" fontId="9" fillId="8"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9" fillId="8" borderId="1" xfId="0" applyFont="1" applyFill="1" applyBorder="1" applyAlignment="1">
      <alignment vertical="center" wrapText="1"/>
    </xf>
    <xf numFmtId="0" fontId="9" fillId="10" borderId="1" xfId="0" applyFont="1" applyFill="1" applyBorder="1" applyAlignment="1">
      <alignment horizontal="center" vertical="center"/>
    </xf>
    <xf numFmtId="0" fontId="18" fillId="0" borderId="47" xfId="0" applyFont="1" applyBorder="1" applyAlignment="1">
      <alignment vertical="center" wrapText="1"/>
    </xf>
    <xf numFmtId="0" fontId="0" fillId="10" borderId="0" xfId="0" applyFill="1"/>
    <xf numFmtId="1" fontId="9" fillId="0" borderId="1" xfId="0" applyNumberFormat="1" applyFont="1" applyBorder="1" applyAlignment="1">
      <alignment horizontal="center" vertical="center" wrapText="1"/>
    </xf>
    <xf numFmtId="49" fontId="9" fillId="8" borderId="41" xfId="0" applyNumberFormat="1" applyFont="1" applyFill="1" applyBorder="1" applyAlignment="1">
      <alignment horizontal="center" vertical="center" wrapText="1"/>
    </xf>
    <xf numFmtId="0" fontId="9" fillId="8" borderId="41" xfId="0" applyFont="1" applyFill="1" applyBorder="1" applyAlignment="1">
      <alignment vertical="center" wrapText="1"/>
    </xf>
    <xf numFmtId="0" fontId="9" fillId="0" borderId="42" xfId="0" applyFont="1" applyBorder="1" applyAlignment="1">
      <alignment horizontal="center" vertical="center" wrapText="1"/>
    </xf>
    <xf numFmtId="0" fontId="9" fillId="3" borderId="41" xfId="0" applyFont="1" applyFill="1" applyBorder="1" applyAlignment="1">
      <alignment horizontal="center" vertical="center" wrapText="1"/>
    </xf>
    <xf numFmtId="0" fontId="9" fillId="0" borderId="41" xfId="0" applyFont="1" applyBorder="1" applyAlignment="1">
      <alignment horizontal="center" vertical="center" wrapText="1"/>
    </xf>
    <xf numFmtId="0" fontId="0" fillId="0" borderId="42" xfId="0" applyBorder="1" applyAlignment="1">
      <alignment vertical="center" wrapText="1"/>
    </xf>
    <xf numFmtId="0" fontId="9" fillId="8" borderId="3" xfId="0" applyFont="1" applyFill="1" applyBorder="1" applyAlignment="1">
      <alignment vertical="center" wrapText="1"/>
    </xf>
    <xf numFmtId="0" fontId="9" fillId="0" borderId="32" xfId="0" applyFont="1" applyBorder="1" applyAlignment="1">
      <alignment horizontal="center" vertical="center" wrapText="1"/>
    </xf>
    <xf numFmtId="0" fontId="0" fillId="0" borderId="32" xfId="0" applyBorder="1" applyAlignment="1">
      <alignment vertical="center" wrapText="1"/>
    </xf>
    <xf numFmtId="0" fontId="0" fillId="0" borderId="7" xfId="0" applyBorder="1"/>
    <xf numFmtId="0" fontId="9" fillId="8" borderId="1" xfId="0" applyFont="1" applyFill="1" applyBorder="1" applyAlignment="1">
      <alignment horizontal="center" vertical="center"/>
    </xf>
    <xf numFmtId="0" fontId="0" fillId="0" borderId="0" xfId="0" applyAlignment="1">
      <alignment wrapText="1"/>
    </xf>
    <xf numFmtId="0" fontId="0" fillId="0" borderId="1" xfId="0" applyBorder="1" applyAlignment="1">
      <alignment horizontal="left" vertical="center" wrapText="1"/>
    </xf>
    <xf numFmtId="0" fontId="9" fillId="8" borderId="1" xfId="0" applyFont="1" applyFill="1" applyBorder="1" applyAlignment="1">
      <alignment horizontal="left" vertical="top" wrapText="1"/>
    </xf>
    <xf numFmtId="0" fontId="9" fillId="8" borderId="1" xfId="0" applyFont="1" applyFill="1" applyBorder="1" applyAlignment="1">
      <alignment horizontal="left" vertical="center"/>
    </xf>
    <xf numFmtId="0" fontId="0" fillId="0" borderId="0" xfId="0" applyAlignment="1">
      <alignment horizontal="center" vertical="top"/>
    </xf>
    <xf numFmtId="49" fontId="9" fillId="0" borderId="1" xfId="0" applyNumberFormat="1" applyFont="1" applyBorder="1" applyAlignment="1">
      <alignment horizontal="center" vertical="center" wrapText="1"/>
    </xf>
    <xf numFmtId="0" fontId="9" fillId="8" borderId="1" xfId="0" applyFont="1" applyFill="1" applyBorder="1" applyAlignment="1">
      <alignment horizontal="left" vertical="center" wrapText="1"/>
    </xf>
    <xf numFmtId="0" fontId="9" fillId="0" borderId="8" xfId="0" applyFont="1" applyBorder="1" applyAlignment="1">
      <alignment horizontal="center" vertical="center"/>
    </xf>
    <xf numFmtId="0" fontId="9" fillId="0" borderId="10" xfId="0" applyFont="1" applyBorder="1" applyAlignment="1">
      <alignment horizontal="center" vertical="center"/>
    </xf>
    <xf numFmtId="1" fontId="9" fillId="0" borderId="20" xfId="0" applyNumberFormat="1" applyFont="1" applyBorder="1" applyAlignment="1">
      <alignment horizontal="center" vertical="center"/>
    </xf>
    <xf numFmtId="0" fontId="0" fillId="0" borderId="47" xfId="0" applyBorder="1" applyAlignment="1">
      <alignment vertical="center" wrapText="1"/>
    </xf>
    <xf numFmtId="0" fontId="9" fillId="0" borderId="6" xfId="0" applyFont="1" applyBorder="1" applyAlignment="1">
      <alignment horizontal="center" vertical="center"/>
    </xf>
    <xf numFmtId="0" fontId="9" fillId="0" borderId="24" xfId="0" applyFont="1" applyBorder="1" applyAlignment="1">
      <alignment horizontal="center" vertical="center"/>
    </xf>
    <xf numFmtId="1" fontId="9" fillId="0" borderId="17" xfId="0" applyNumberFormat="1" applyFont="1" applyBorder="1" applyAlignment="1">
      <alignment horizontal="center" vertical="center"/>
    </xf>
    <xf numFmtId="0" fontId="0" fillId="8" borderId="0" xfId="0" applyFill="1"/>
    <xf numFmtId="0" fontId="9" fillId="0" borderId="4" xfId="0" applyFont="1" applyBorder="1" applyAlignment="1">
      <alignment horizontal="center" vertical="center"/>
    </xf>
    <xf numFmtId="0" fontId="9" fillId="0" borderId="11" xfId="0" applyFont="1" applyBorder="1" applyAlignment="1">
      <alignment horizontal="center" vertical="center"/>
    </xf>
    <xf numFmtId="1" fontId="9" fillId="0" borderId="22" xfId="0" applyNumberFormat="1" applyFont="1" applyBorder="1" applyAlignment="1">
      <alignment horizontal="center" vertical="center"/>
    </xf>
    <xf numFmtId="0" fontId="9" fillId="8" borderId="32" xfId="0" applyFont="1" applyFill="1" applyBorder="1" applyAlignment="1">
      <alignment horizontal="center" vertical="center"/>
    </xf>
    <xf numFmtId="0" fontId="9" fillId="8" borderId="35" xfId="0" applyFont="1" applyFill="1" applyBorder="1" applyAlignment="1">
      <alignment horizontal="center" vertical="center"/>
    </xf>
    <xf numFmtId="0" fontId="9" fillId="0" borderId="36" xfId="0" applyFont="1" applyBorder="1" applyAlignment="1">
      <alignment horizontal="center" vertical="center"/>
    </xf>
    <xf numFmtId="0" fontId="9" fillId="0" borderId="18" xfId="0" applyFont="1" applyBorder="1" applyAlignment="1">
      <alignment horizontal="center" vertical="center"/>
    </xf>
    <xf numFmtId="1" fontId="9" fillId="0" borderId="21" xfId="0" applyNumberFormat="1" applyFont="1" applyBorder="1" applyAlignment="1">
      <alignment horizontal="center" vertical="center"/>
    </xf>
    <xf numFmtId="0" fontId="9" fillId="8" borderId="34" xfId="0" applyFont="1" applyFill="1" applyBorder="1" applyAlignment="1">
      <alignment horizontal="center" vertical="center"/>
    </xf>
    <xf numFmtId="0" fontId="9" fillId="0" borderId="14" xfId="0" applyFont="1" applyBorder="1" applyAlignment="1">
      <alignment horizontal="center" vertical="center"/>
    </xf>
    <xf numFmtId="0" fontId="9" fillId="0" borderId="16" xfId="0" applyFont="1" applyBorder="1" applyAlignment="1">
      <alignment horizontal="center" vertical="center"/>
    </xf>
    <xf numFmtId="1" fontId="9" fillId="0" borderId="30" xfId="0" applyNumberFormat="1" applyFont="1" applyBorder="1" applyAlignment="1">
      <alignment horizontal="center" vertical="center"/>
    </xf>
    <xf numFmtId="49" fontId="9" fillId="0" borderId="2" xfId="0" applyNumberFormat="1" applyFont="1" applyBorder="1" applyAlignment="1">
      <alignment horizontal="center" vertical="center"/>
    </xf>
    <xf numFmtId="0" fontId="16" fillId="0" borderId="1" xfId="0" applyFont="1" applyBorder="1" applyAlignment="1">
      <alignment vertical="center" wrapText="1"/>
    </xf>
    <xf numFmtId="0" fontId="0" fillId="0" borderId="1" xfId="0" applyBorder="1"/>
    <xf numFmtId="49" fontId="9" fillId="0" borderId="1" xfId="0" applyNumberFormat="1" applyFont="1" applyBorder="1" applyAlignment="1">
      <alignment horizontal="center" vertical="center"/>
    </xf>
    <xf numFmtId="0" fontId="9" fillId="8" borderId="31" xfId="0" applyFont="1" applyFill="1" applyBorder="1" applyAlignment="1">
      <alignment horizontal="center" vertical="center"/>
    </xf>
    <xf numFmtId="0" fontId="0" fillId="0" borderId="47" xfId="0" applyBorder="1"/>
    <xf numFmtId="0" fontId="15" fillId="0" borderId="1" xfId="0" applyFont="1" applyBorder="1" applyAlignment="1">
      <alignment horizontal="center" vertical="center"/>
    </xf>
    <xf numFmtId="0" fontId="9" fillId="8" borderId="33" xfId="0" applyFont="1" applyFill="1" applyBorder="1" applyAlignment="1">
      <alignment horizontal="center" vertical="center"/>
    </xf>
    <xf numFmtId="0" fontId="9" fillId="8" borderId="1" xfId="0" applyFont="1" applyFill="1" applyBorder="1" applyAlignment="1">
      <alignment vertical="center"/>
    </xf>
    <xf numFmtId="0" fontId="9" fillId="8" borderId="2" xfId="0" applyFont="1" applyFill="1" applyBorder="1" applyAlignment="1">
      <alignment vertical="center"/>
    </xf>
    <xf numFmtId="49" fontId="8" fillId="0" borderId="1" xfId="0" applyNumberFormat="1" applyFont="1" applyBorder="1" applyAlignment="1">
      <alignment horizontal="center"/>
    </xf>
    <xf numFmtId="0" fontId="15" fillId="0" borderId="1" xfId="0" applyFont="1" applyBorder="1"/>
    <xf numFmtId="0" fontId="7" fillId="8" borderId="1" xfId="0" applyFont="1" applyFill="1" applyBorder="1"/>
    <xf numFmtId="0" fontId="0" fillId="0" borderId="32" xfId="0" applyBorder="1"/>
    <xf numFmtId="0" fontId="0" fillId="0" borderId="0" xfId="0" applyAlignment="1">
      <alignment horizontal="center"/>
    </xf>
    <xf numFmtId="0" fontId="9" fillId="0" borderId="1" xfId="0" applyFont="1" applyBorder="1" applyAlignment="1">
      <alignment vertical="center" wrapText="1"/>
    </xf>
    <xf numFmtId="0" fontId="5" fillId="0" borderId="0" xfId="0" applyFont="1" applyAlignment="1">
      <alignment horizontal="center"/>
    </xf>
    <xf numFmtId="0" fontId="6" fillId="5" borderId="0" xfId="0" applyFont="1" applyFill="1"/>
    <xf numFmtId="0" fontId="6" fillId="9" borderId="0" xfId="0" applyFont="1" applyFill="1" applyAlignment="1">
      <alignment wrapText="1"/>
    </xf>
    <xf numFmtId="0" fontId="10" fillId="0" borderId="1" xfId="0" applyFont="1" applyBorder="1" applyAlignment="1">
      <alignment horizontal="center"/>
    </xf>
    <xf numFmtId="0" fontId="13" fillId="6" borderId="5" xfId="0" applyFont="1" applyFill="1" applyBorder="1"/>
    <xf numFmtId="0" fontId="1" fillId="0" borderId="15" xfId="0" applyFont="1" applyBorder="1" applyAlignment="1">
      <alignment horizontal="center" vertical="center" wrapText="1"/>
    </xf>
    <xf numFmtId="0" fontId="1" fillId="0" borderId="29" xfId="0" applyFont="1" applyBorder="1" applyAlignment="1">
      <alignment horizontal="center" vertical="center" wrapText="1"/>
    </xf>
    <xf numFmtId="0" fontId="12" fillId="0" borderId="10" xfId="0" applyFont="1" applyBorder="1" applyAlignment="1">
      <alignment horizontal="left" vertical="center" wrapText="1"/>
    </xf>
    <xf numFmtId="0" fontId="12" fillId="0" borderId="1" xfId="0" applyFont="1" applyBorder="1" applyAlignment="1">
      <alignment horizontal="left" vertical="center" wrapText="1"/>
    </xf>
    <xf numFmtId="0" fontId="1" fillId="0" borderId="44" xfId="0" applyFont="1" applyBorder="1" applyAlignment="1">
      <alignment horizontal="left" vertical="center" wrapText="1"/>
    </xf>
    <xf numFmtId="0" fontId="1" fillId="0" borderId="41" xfId="0" applyFont="1" applyBorder="1" applyAlignment="1">
      <alignment horizontal="left" vertical="center" wrapText="1"/>
    </xf>
    <xf numFmtId="0" fontId="3" fillId="0" borderId="0" xfId="0" applyFont="1" applyAlignment="1">
      <alignment horizontal="right" wrapText="1"/>
    </xf>
    <xf numFmtId="0" fontId="0" fillId="0" borderId="1" xfId="0" applyBorder="1" applyAlignment="1">
      <alignment horizontal="left"/>
    </xf>
    <xf numFmtId="0" fontId="0" fillId="0" borderId="0" xfId="0" applyAlignment="1">
      <alignment horizontal="center" vertical="center" wrapText="1"/>
    </xf>
    <xf numFmtId="0" fontId="0" fillId="0" borderId="8" xfId="0" applyBorder="1" applyAlignment="1">
      <alignment horizontal="center" vertical="center"/>
    </xf>
    <xf numFmtId="0" fontId="0" fillId="0" borderId="31" xfId="0" applyBorder="1" applyAlignment="1">
      <alignment horizontal="center" vertical="center"/>
    </xf>
    <xf numFmtId="0" fontId="0" fillId="0" borderId="1" xfId="0" applyBorder="1" applyAlignment="1">
      <alignment horizontal="center" vertical="center" wrapText="1"/>
    </xf>
    <xf numFmtId="166" fontId="26" fillId="9" borderId="0" xfId="0" applyNumberFormat="1" applyFont="1" applyFill="1" applyAlignment="1">
      <alignment horizontal="left" vertical="center"/>
    </xf>
    <xf numFmtId="49" fontId="12" fillId="12" borderId="0" xfId="0" applyNumberFormat="1" applyFont="1" applyFill="1" applyAlignment="1">
      <alignment horizontal="left" vertical="top" wrapText="1"/>
    </xf>
    <xf numFmtId="49" fontId="1" fillId="7" borderId="0" xfId="0" applyNumberFormat="1" applyFont="1" applyFill="1" applyAlignment="1">
      <alignment horizontal="left" vertical="top" wrapText="1"/>
    </xf>
    <xf numFmtId="0" fontId="25" fillId="0" borderId="9" xfId="0" applyFont="1" applyBorder="1" applyAlignment="1">
      <alignment horizontal="center" vertical="center"/>
    </xf>
    <xf numFmtId="0" fontId="25" fillId="0" borderId="0" xfId="0" applyFont="1" applyAlignment="1">
      <alignment horizontal="center" vertical="center"/>
    </xf>
  </cellXfs>
  <cellStyles count="3">
    <cellStyle name="Normal" xfId="0" builtinId="0"/>
    <cellStyle name="Normal 2" xfId="1" xr:uid="{00000000-0005-0000-0000-000001000000}"/>
    <cellStyle name="Normal 3" xfId="2" xr:uid="{52591F66-4D05-4761-8984-7AE6638E7CD7}"/>
  </cellStyles>
  <dxfs count="28">
    <dxf>
      <font>
        <color auto="1"/>
      </font>
      <fill>
        <patternFill>
          <bgColor rgb="FFFF0000"/>
        </patternFill>
      </fill>
    </dxf>
    <dxf>
      <fill>
        <patternFill>
          <bgColor rgb="FFFFC000"/>
        </patternFill>
      </fill>
    </dxf>
    <dxf>
      <font>
        <color auto="1"/>
      </font>
      <fill>
        <patternFill>
          <bgColor rgb="FFFF0000"/>
        </patternFill>
      </fill>
    </dxf>
    <dxf>
      <fill>
        <patternFill>
          <bgColor rgb="FFFFC000"/>
        </patternFill>
      </fill>
    </dxf>
    <dxf>
      <fill>
        <patternFill>
          <bgColor rgb="FFFF5050"/>
        </patternFill>
      </fill>
    </dxf>
    <dxf>
      <fill>
        <patternFill>
          <bgColor theme="9" tint="0.39994506668294322"/>
        </patternFill>
      </fill>
    </dxf>
    <dxf>
      <fill>
        <patternFill>
          <bgColor rgb="FFFFC000"/>
        </patternFill>
      </fill>
    </dxf>
    <dxf>
      <fill>
        <patternFill>
          <bgColor rgb="FFFF5050"/>
        </patternFill>
      </fill>
    </dxf>
    <dxf>
      <fill>
        <patternFill>
          <bgColor theme="9" tint="0.39994506668294322"/>
        </patternFill>
      </fill>
    </dxf>
    <dxf>
      <fill>
        <patternFill>
          <bgColor rgb="FFFFC000"/>
        </patternFill>
      </fill>
    </dxf>
    <dxf>
      <fill>
        <patternFill>
          <bgColor rgb="FFFF5050"/>
        </patternFill>
      </fill>
    </dxf>
    <dxf>
      <fill>
        <patternFill>
          <bgColor theme="9" tint="0.39994506668294322"/>
        </patternFill>
      </fill>
    </dxf>
    <dxf>
      <fill>
        <patternFill>
          <bgColor rgb="FFFFC000"/>
        </patternFill>
      </fill>
    </dxf>
    <dxf>
      <fill>
        <patternFill>
          <bgColor rgb="FFFF5050"/>
        </patternFill>
      </fill>
    </dxf>
    <dxf>
      <fill>
        <patternFill>
          <bgColor theme="9" tint="0.39994506668294322"/>
        </patternFill>
      </fill>
    </dxf>
    <dxf>
      <fill>
        <patternFill>
          <bgColor rgb="FFFFC000"/>
        </patternFill>
      </fill>
    </dxf>
    <dxf>
      <fill>
        <patternFill>
          <bgColor rgb="FFFF5050"/>
        </patternFill>
      </fill>
    </dxf>
    <dxf>
      <fill>
        <patternFill>
          <bgColor theme="9" tint="0.39994506668294322"/>
        </patternFill>
      </fill>
    </dxf>
    <dxf>
      <fill>
        <patternFill>
          <bgColor rgb="FFFFC000"/>
        </patternFill>
      </fill>
    </dxf>
    <dxf>
      <fill>
        <patternFill>
          <bgColor rgb="FFFF5050"/>
        </patternFill>
      </fill>
    </dxf>
    <dxf>
      <fill>
        <patternFill>
          <bgColor theme="9" tint="0.39994506668294322"/>
        </patternFill>
      </fill>
    </dxf>
    <dxf>
      <fill>
        <patternFill>
          <bgColor rgb="FFFFC000"/>
        </patternFill>
      </fill>
    </dxf>
    <dxf>
      <fill>
        <patternFill>
          <bgColor rgb="FFFF5050"/>
        </patternFill>
      </fill>
    </dxf>
    <dxf>
      <fill>
        <patternFill>
          <bgColor theme="9" tint="0.39994506668294322"/>
        </patternFill>
      </fill>
    </dxf>
    <dxf>
      <fill>
        <patternFill>
          <bgColor rgb="FFFFC000"/>
        </patternFill>
      </fill>
    </dxf>
    <dxf>
      <fill>
        <patternFill>
          <bgColor rgb="FFFF5050"/>
        </patternFill>
      </fill>
    </dxf>
    <dxf>
      <fill>
        <patternFill>
          <bgColor theme="9" tint="0.39994506668294322"/>
        </patternFill>
      </fill>
    </dxf>
    <dxf>
      <fill>
        <patternFill>
          <bgColor rgb="FFFFC000"/>
        </patternFill>
      </fill>
    </dxf>
  </dxfs>
  <tableStyles count="0" defaultTableStyle="TableStyleMedium2" defaultPivotStyle="PivotStyleLight16"/>
  <colors>
    <mruColors>
      <color rgb="FFFF0000"/>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L97"/>
  <sheetViews>
    <sheetView zoomScale="98" zoomScaleNormal="98" workbookViewId="0">
      <selection activeCell="D9" sqref="D9"/>
    </sheetView>
  </sheetViews>
  <sheetFormatPr defaultColWidth="9.1796875" defaultRowHeight="14.5" x14ac:dyDescent="0.35"/>
  <cols>
    <col min="1" max="1" width="7.453125" customWidth="1"/>
    <col min="2" max="2" width="74.7265625" customWidth="1"/>
    <col min="3" max="3" width="10.453125" style="155" customWidth="1"/>
    <col min="4" max="4" width="14" customWidth="1"/>
    <col min="5" max="5" width="19.453125" hidden="1" customWidth="1"/>
    <col min="6" max="6" width="11.81640625" customWidth="1"/>
    <col min="7" max="7" width="11" style="182" customWidth="1"/>
    <col min="8" max="8" width="21.1796875" style="182" customWidth="1"/>
    <col min="9" max="9" width="82.1796875" customWidth="1"/>
  </cols>
  <sheetData>
    <row r="1" spans="1:9" ht="16.5" x14ac:dyDescent="0.35">
      <c r="A1" s="184" t="s">
        <v>0</v>
      </c>
      <c r="B1" s="184"/>
      <c r="C1" s="184"/>
      <c r="D1" s="184"/>
      <c r="E1" s="184"/>
      <c r="F1" s="184"/>
      <c r="G1" s="184"/>
      <c r="H1" s="184"/>
    </row>
    <row r="2" spans="1:9" ht="15.5" x14ac:dyDescent="0.35">
      <c r="A2" s="37" t="s">
        <v>1</v>
      </c>
      <c r="B2" s="37"/>
      <c r="C2" s="38"/>
      <c r="D2" s="39"/>
      <c r="E2" s="39"/>
      <c r="F2" s="39"/>
      <c r="G2" s="40"/>
      <c r="H2" s="40"/>
    </row>
    <row r="3" spans="1:9" ht="15.5" x14ac:dyDescent="0.35">
      <c r="A3" s="185" t="s">
        <v>2</v>
      </c>
      <c r="B3" s="185"/>
      <c r="C3" s="38"/>
      <c r="D3" s="39"/>
      <c r="E3" s="39"/>
      <c r="F3" s="39"/>
      <c r="G3" s="40"/>
      <c r="H3" s="40"/>
    </row>
    <row r="4" spans="1:9" ht="30.75" customHeight="1" x14ac:dyDescent="0.35">
      <c r="A4" s="186" t="s">
        <v>3</v>
      </c>
      <c r="B4" s="186"/>
      <c r="C4" s="38"/>
      <c r="D4" s="39"/>
      <c r="E4" s="39"/>
      <c r="F4" s="39"/>
      <c r="G4" s="40"/>
      <c r="H4" s="40"/>
    </row>
    <row r="5" spans="1:9" ht="16" thickBot="1" x14ac:dyDescent="0.4">
      <c r="A5" s="188" t="s">
        <v>4</v>
      </c>
      <c r="B5" s="188"/>
      <c r="C5" s="38"/>
      <c r="D5" s="39"/>
      <c r="E5" s="39"/>
      <c r="F5" s="39"/>
      <c r="G5" s="40"/>
      <c r="H5" s="40"/>
    </row>
    <row r="6" spans="1:9" ht="78.5" thickBot="1" x14ac:dyDescent="0.4">
      <c r="A6" s="41" t="s">
        <v>5</v>
      </c>
      <c r="B6" s="42" t="s">
        <v>6</v>
      </c>
      <c r="C6" s="43" t="s">
        <v>7</v>
      </c>
      <c r="D6" s="44" t="s">
        <v>8</v>
      </c>
      <c r="E6" s="45" t="s">
        <v>9</v>
      </c>
      <c r="F6" s="44" t="s">
        <v>10</v>
      </c>
      <c r="G6" s="46" t="s">
        <v>11</v>
      </c>
      <c r="H6" s="41" t="s">
        <v>12</v>
      </c>
      <c r="I6" s="47" t="s">
        <v>13</v>
      </c>
    </row>
    <row r="7" spans="1:9" ht="42" x14ac:dyDescent="0.35">
      <c r="A7" s="48"/>
      <c r="B7" s="49"/>
      <c r="C7" s="50"/>
      <c r="D7" s="51" t="s">
        <v>14</v>
      </c>
      <c r="E7" s="52" t="s">
        <v>14</v>
      </c>
      <c r="F7" s="51" t="s">
        <v>14</v>
      </c>
      <c r="G7" s="53"/>
      <c r="H7" s="48"/>
      <c r="I7" s="54"/>
    </row>
    <row r="8" spans="1:9" x14ac:dyDescent="0.35">
      <c r="A8" s="55" t="s">
        <v>15</v>
      </c>
      <c r="B8" s="56" t="s">
        <v>16</v>
      </c>
      <c r="C8" s="57"/>
      <c r="D8" s="58"/>
      <c r="E8" s="58"/>
      <c r="F8" s="58"/>
      <c r="G8" s="57"/>
      <c r="H8" s="57"/>
      <c r="I8" s="59"/>
    </row>
    <row r="9" spans="1:9" ht="116" x14ac:dyDescent="0.35">
      <c r="A9" s="60" t="s">
        <v>17</v>
      </c>
      <c r="B9" s="61" t="s">
        <v>18</v>
      </c>
      <c r="C9" s="62" t="s">
        <v>19</v>
      </c>
      <c r="D9" s="17"/>
      <c r="E9" s="63"/>
      <c r="F9" s="64">
        <v>64.22</v>
      </c>
      <c r="G9" s="65">
        <v>1000</v>
      </c>
      <c r="H9" s="66">
        <f>D9*G9</f>
        <v>0</v>
      </c>
      <c r="I9" s="67" t="s">
        <v>20</v>
      </c>
    </row>
    <row r="10" spans="1:9" x14ac:dyDescent="0.35">
      <c r="A10" s="68" t="s">
        <v>21</v>
      </c>
      <c r="B10" s="56" t="s">
        <v>22</v>
      </c>
      <c r="C10" s="57"/>
      <c r="D10" s="58"/>
      <c r="E10" s="58"/>
      <c r="F10" s="58"/>
      <c r="G10" s="57"/>
      <c r="H10" s="57"/>
      <c r="I10" s="59"/>
    </row>
    <row r="11" spans="1:9" x14ac:dyDescent="0.35">
      <c r="A11" s="68" t="s">
        <v>23</v>
      </c>
      <c r="B11" s="56" t="s">
        <v>24</v>
      </c>
      <c r="C11" s="57"/>
      <c r="D11" s="58"/>
      <c r="E11" s="58"/>
      <c r="F11" s="58"/>
      <c r="G11" s="57"/>
      <c r="H11" s="57"/>
      <c r="I11" s="59"/>
    </row>
    <row r="12" spans="1:9" ht="37.5" x14ac:dyDescent="0.35">
      <c r="A12" s="69" t="s">
        <v>25</v>
      </c>
      <c r="B12" s="70" t="s">
        <v>26</v>
      </c>
      <c r="C12" s="71" t="s">
        <v>27</v>
      </c>
      <c r="D12" s="16"/>
      <c r="E12" s="72"/>
      <c r="F12" s="72">
        <v>20</v>
      </c>
      <c r="G12" s="73">
        <v>600</v>
      </c>
      <c r="H12" s="74">
        <f>D12*G12</f>
        <v>0</v>
      </c>
      <c r="I12" s="75" t="s">
        <v>28</v>
      </c>
    </row>
    <row r="13" spans="1:9" ht="116" x14ac:dyDescent="0.35">
      <c r="A13" s="69" t="s">
        <v>29</v>
      </c>
      <c r="B13" s="70" t="s">
        <v>30</v>
      </c>
      <c r="C13" s="76" t="s">
        <v>31</v>
      </c>
      <c r="D13" s="1"/>
      <c r="E13" s="77"/>
      <c r="F13" s="77">
        <v>555</v>
      </c>
      <c r="G13" s="78">
        <v>600</v>
      </c>
      <c r="H13" s="79">
        <f t="shared" ref="H13:H19" si="0">D13*G13</f>
        <v>0</v>
      </c>
      <c r="I13" s="80" t="s">
        <v>32</v>
      </c>
    </row>
    <row r="14" spans="1:9" ht="116" x14ac:dyDescent="0.35">
      <c r="A14" s="69" t="s">
        <v>33</v>
      </c>
      <c r="B14" s="70" t="s">
        <v>34</v>
      </c>
      <c r="C14" s="76" t="s">
        <v>31</v>
      </c>
      <c r="D14" s="1"/>
      <c r="E14" s="77"/>
      <c r="F14" s="77">
        <v>691</v>
      </c>
      <c r="G14" s="78">
        <v>50</v>
      </c>
      <c r="H14" s="79">
        <f t="shared" si="0"/>
        <v>0</v>
      </c>
      <c r="I14" s="80" t="s">
        <v>32</v>
      </c>
    </row>
    <row r="15" spans="1:9" ht="87" x14ac:dyDescent="0.35">
      <c r="A15" s="69" t="s">
        <v>35</v>
      </c>
      <c r="B15" s="81" t="s">
        <v>36</v>
      </c>
      <c r="C15" s="82" t="s">
        <v>31</v>
      </c>
      <c r="D15" s="15"/>
      <c r="E15" s="83"/>
      <c r="F15" s="83">
        <v>168.32</v>
      </c>
      <c r="G15" s="84">
        <v>10</v>
      </c>
      <c r="H15" s="85">
        <f t="shared" si="0"/>
        <v>0</v>
      </c>
      <c r="I15" s="86" t="s">
        <v>37</v>
      </c>
    </row>
    <row r="16" spans="1:9" x14ac:dyDescent="0.35">
      <c r="A16" s="68" t="s">
        <v>38</v>
      </c>
      <c r="B16" s="87" t="s">
        <v>39</v>
      </c>
      <c r="C16" s="88"/>
      <c r="D16" s="88"/>
      <c r="E16" s="88"/>
      <c r="F16" s="88"/>
      <c r="G16" s="88"/>
      <c r="H16" s="89"/>
      <c r="I16" s="59"/>
    </row>
    <row r="17" spans="1:9" ht="58" x14ac:dyDescent="0.35">
      <c r="A17" s="90" t="s">
        <v>40</v>
      </c>
      <c r="B17" s="91" t="s">
        <v>41</v>
      </c>
      <c r="C17" s="71" t="s">
        <v>27</v>
      </c>
      <c r="D17" s="16"/>
      <c r="E17" s="92">
        <v>62700</v>
      </c>
      <c r="F17" s="93">
        <v>66</v>
      </c>
      <c r="G17" s="93">
        <v>600</v>
      </c>
      <c r="H17" s="74">
        <f>D17*G17</f>
        <v>0</v>
      </c>
      <c r="I17" s="94" t="s">
        <v>42</v>
      </c>
    </row>
    <row r="18" spans="1:9" ht="58" x14ac:dyDescent="0.35">
      <c r="A18" s="90" t="s">
        <v>43</v>
      </c>
      <c r="B18" s="95" t="s">
        <v>44</v>
      </c>
      <c r="C18" s="76" t="s">
        <v>27</v>
      </c>
      <c r="D18" s="1"/>
      <c r="E18" s="96">
        <v>20520</v>
      </c>
      <c r="F18" s="97">
        <v>108</v>
      </c>
      <c r="G18" s="97">
        <v>200</v>
      </c>
      <c r="H18" s="79">
        <f t="shared" si="0"/>
        <v>0</v>
      </c>
      <c r="I18" s="80" t="s">
        <v>45</v>
      </c>
    </row>
    <row r="19" spans="1:9" ht="72.5" x14ac:dyDescent="0.35">
      <c r="A19" s="90" t="s">
        <v>46</v>
      </c>
      <c r="B19" s="95" t="s">
        <v>47</v>
      </c>
      <c r="C19" s="76" t="s">
        <v>27</v>
      </c>
      <c r="D19" s="1"/>
      <c r="E19" s="96">
        <v>14064</v>
      </c>
      <c r="F19" s="97">
        <v>148.04</v>
      </c>
      <c r="G19" s="97">
        <v>50</v>
      </c>
      <c r="H19" s="79">
        <f t="shared" si="0"/>
        <v>0</v>
      </c>
      <c r="I19" s="80" t="s">
        <v>48</v>
      </c>
    </row>
    <row r="20" spans="1:9" x14ac:dyDescent="0.35">
      <c r="A20" s="68" t="s">
        <v>49</v>
      </c>
      <c r="B20" s="87" t="s">
        <v>50</v>
      </c>
      <c r="C20" s="88"/>
      <c r="D20" s="88"/>
      <c r="E20" s="88"/>
      <c r="F20" s="88"/>
      <c r="G20" s="88"/>
      <c r="H20" s="89"/>
      <c r="I20" s="59"/>
    </row>
    <row r="21" spans="1:9" ht="58" x14ac:dyDescent="0.35">
      <c r="A21" s="90" t="s">
        <v>51</v>
      </c>
      <c r="B21" s="95" t="s">
        <v>52</v>
      </c>
      <c r="C21" s="76" t="s">
        <v>27</v>
      </c>
      <c r="D21" s="1"/>
      <c r="E21" s="96">
        <v>775.56</v>
      </c>
      <c r="F21" s="97">
        <v>35.489999999999995</v>
      </c>
      <c r="G21" s="97">
        <v>800</v>
      </c>
      <c r="H21" s="79">
        <f>D21*G21</f>
        <v>0</v>
      </c>
      <c r="I21" s="80" t="s">
        <v>53</v>
      </c>
    </row>
    <row r="22" spans="1:9" ht="72.5" x14ac:dyDescent="0.35">
      <c r="A22" s="90" t="s">
        <v>54</v>
      </c>
      <c r="B22" s="95" t="s">
        <v>55</v>
      </c>
      <c r="C22" s="76" t="s">
        <v>27</v>
      </c>
      <c r="D22" s="1"/>
      <c r="E22" s="96">
        <v>3013.08</v>
      </c>
      <c r="F22" s="97">
        <v>46.64</v>
      </c>
      <c r="G22" s="97">
        <v>20</v>
      </c>
      <c r="H22" s="79">
        <f t="shared" ref="H22:H28" si="1">D22*G22</f>
        <v>0</v>
      </c>
      <c r="I22" s="80" t="s">
        <v>56</v>
      </c>
    </row>
    <row r="23" spans="1:9" ht="72.5" x14ac:dyDescent="0.35">
      <c r="A23" s="90" t="s">
        <v>57</v>
      </c>
      <c r="B23" s="95" t="s">
        <v>58</v>
      </c>
      <c r="C23" s="76" t="s">
        <v>27</v>
      </c>
      <c r="D23" s="1"/>
      <c r="E23" s="96">
        <v>11560</v>
      </c>
      <c r="F23" s="97">
        <v>60.84</v>
      </c>
      <c r="G23" s="97">
        <v>50</v>
      </c>
      <c r="H23" s="79">
        <f t="shared" si="1"/>
        <v>0</v>
      </c>
      <c r="I23" s="80" t="s">
        <v>56</v>
      </c>
    </row>
    <row r="24" spans="1:9" ht="72.5" x14ac:dyDescent="0.35">
      <c r="A24" s="90" t="s">
        <v>59</v>
      </c>
      <c r="B24" s="98" t="s">
        <v>60</v>
      </c>
      <c r="C24" s="76" t="s">
        <v>27</v>
      </c>
      <c r="D24" s="1"/>
      <c r="E24" s="96">
        <v>67.430000000000007</v>
      </c>
      <c r="F24" s="97">
        <v>70.97999999999999</v>
      </c>
      <c r="G24" s="97">
        <v>1</v>
      </c>
      <c r="H24" s="79">
        <f t="shared" si="1"/>
        <v>0</v>
      </c>
      <c r="I24" s="80" t="s">
        <v>56</v>
      </c>
    </row>
    <row r="25" spans="1:9" ht="72.5" x14ac:dyDescent="0.35">
      <c r="A25" s="90" t="s">
        <v>61</v>
      </c>
      <c r="B25" s="95" t="s">
        <v>62</v>
      </c>
      <c r="C25" s="76" t="s">
        <v>27</v>
      </c>
      <c r="D25" s="1"/>
      <c r="E25" s="96">
        <v>105950</v>
      </c>
      <c r="F25" s="97">
        <v>22.31</v>
      </c>
      <c r="G25" s="97">
        <v>1000</v>
      </c>
      <c r="H25" s="79">
        <f t="shared" si="1"/>
        <v>0</v>
      </c>
      <c r="I25" s="80" t="s">
        <v>56</v>
      </c>
    </row>
    <row r="26" spans="1:9" ht="72.5" x14ac:dyDescent="0.35">
      <c r="A26" s="90" t="s">
        <v>63</v>
      </c>
      <c r="B26" s="95" t="s">
        <v>64</v>
      </c>
      <c r="C26" s="76" t="s">
        <v>27</v>
      </c>
      <c r="D26" s="1"/>
      <c r="E26" s="96">
        <v>262.02</v>
      </c>
      <c r="F26" s="97">
        <v>137.9</v>
      </c>
      <c r="G26" s="97">
        <v>10</v>
      </c>
      <c r="H26" s="79">
        <f t="shared" si="1"/>
        <v>0</v>
      </c>
      <c r="I26" s="80" t="s">
        <v>65</v>
      </c>
    </row>
    <row r="27" spans="1:9" ht="72.5" x14ac:dyDescent="0.35">
      <c r="A27" s="90" t="s">
        <v>66</v>
      </c>
      <c r="B27" s="95" t="s">
        <v>67</v>
      </c>
      <c r="C27" s="76" t="s">
        <v>27</v>
      </c>
      <c r="D27" s="1"/>
      <c r="E27" s="96">
        <v>111.74</v>
      </c>
      <c r="F27" s="97">
        <v>58.81</v>
      </c>
      <c r="G27" s="97">
        <v>1</v>
      </c>
      <c r="H27" s="79">
        <f t="shared" si="1"/>
        <v>0</v>
      </c>
      <c r="I27" s="80" t="s">
        <v>56</v>
      </c>
    </row>
    <row r="28" spans="1:9" ht="72.5" x14ac:dyDescent="0.35">
      <c r="A28" s="99" t="s">
        <v>68</v>
      </c>
      <c r="B28" s="100" t="s">
        <v>69</v>
      </c>
      <c r="C28" s="82" t="s">
        <v>27</v>
      </c>
      <c r="D28" s="15"/>
      <c r="E28" s="83"/>
      <c r="F28" s="83">
        <v>50.699999999999996</v>
      </c>
      <c r="G28" s="84">
        <v>100</v>
      </c>
      <c r="H28" s="85">
        <f t="shared" si="1"/>
        <v>0</v>
      </c>
      <c r="I28" s="86" t="s">
        <v>56</v>
      </c>
    </row>
    <row r="29" spans="1:9" x14ac:dyDescent="0.35">
      <c r="A29" s="68" t="s">
        <v>70</v>
      </c>
      <c r="B29" s="87" t="s">
        <v>71</v>
      </c>
      <c r="C29" s="88"/>
      <c r="D29" s="88"/>
      <c r="E29" s="88"/>
      <c r="F29" s="88"/>
      <c r="G29" s="88"/>
      <c r="H29" s="89"/>
      <c r="I29" s="101"/>
    </row>
    <row r="30" spans="1:9" ht="29" x14ac:dyDescent="0.35">
      <c r="A30" s="102" t="s">
        <v>72</v>
      </c>
      <c r="B30" s="103" t="s">
        <v>73</v>
      </c>
      <c r="C30" s="71" t="s">
        <v>74</v>
      </c>
      <c r="D30" s="16"/>
      <c r="E30" s="104"/>
      <c r="F30" s="105">
        <v>200</v>
      </c>
      <c r="G30" s="106">
        <v>1</v>
      </c>
      <c r="H30" s="107">
        <f>D30*G30</f>
        <v>0</v>
      </c>
      <c r="I30" s="94" t="s">
        <v>75</v>
      </c>
    </row>
    <row r="31" spans="1:9" ht="29" x14ac:dyDescent="0.35">
      <c r="A31" s="108" t="s">
        <v>76</v>
      </c>
      <c r="B31" s="109" t="s">
        <v>77</v>
      </c>
      <c r="C31" s="71" t="s">
        <v>74</v>
      </c>
      <c r="D31" s="1"/>
      <c r="E31" s="104">
        <v>1116</v>
      </c>
      <c r="F31" s="105">
        <v>300</v>
      </c>
      <c r="G31" s="106">
        <v>1</v>
      </c>
      <c r="H31" s="107">
        <f t="shared" ref="H31:H39" si="2">D31*G31</f>
        <v>0</v>
      </c>
      <c r="I31" s="80" t="s">
        <v>75</v>
      </c>
    </row>
    <row r="32" spans="1:9" ht="42.5" x14ac:dyDescent="0.35">
      <c r="A32" s="108" t="s">
        <v>78</v>
      </c>
      <c r="B32" s="109" t="s">
        <v>79</v>
      </c>
      <c r="C32" s="76" t="s">
        <v>74</v>
      </c>
      <c r="D32" s="1"/>
      <c r="E32" s="110">
        <v>1350</v>
      </c>
      <c r="F32" s="111">
        <v>2500</v>
      </c>
      <c r="G32" s="112">
        <v>1</v>
      </c>
      <c r="H32" s="107">
        <f t="shared" si="2"/>
        <v>0</v>
      </c>
      <c r="I32" s="80" t="s">
        <v>75</v>
      </c>
    </row>
    <row r="33" spans="1:9" ht="42.5" x14ac:dyDescent="0.35">
      <c r="A33" s="108" t="s">
        <v>80</v>
      </c>
      <c r="B33" s="109" t="s">
        <v>81</v>
      </c>
      <c r="C33" s="76" t="s">
        <v>74</v>
      </c>
      <c r="D33" s="1"/>
      <c r="E33" s="110">
        <v>1016</v>
      </c>
      <c r="F33" s="111">
        <v>5760</v>
      </c>
      <c r="G33" s="112">
        <v>1</v>
      </c>
      <c r="H33" s="107">
        <f t="shared" si="2"/>
        <v>0</v>
      </c>
      <c r="I33" s="80" t="s">
        <v>75</v>
      </c>
    </row>
    <row r="34" spans="1:9" ht="42" x14ac:dyDescent="0.35">
      <c r="A34" s="108" t="s">
        <v>82</v>
      </c>
      <c r="B34" s="113" t="s">
        <v>83</v>
      </c>
      <c r="C34" s="114" t="s">
        <v>84</v>
      </c>
      <c r="D34" s="1"/>
      <c r="E34" s="104">
        <v>966</v>
      </c>
      <c r="F34" s="115">
        <v>152.1</v>
      </c>
      <c r="G34" s="106">
        <v>1</v>
      </c>
      <c r="H34" s="107">
        <f t="shared" si="2"/>
        <v>0</v>
      </c>
      <c r="I34" s="116" t="s">
        <v>85</v>
      </c>
    </row>
    <row r="35" spans="1:9" ht="42" x14ac:dyDescent="0.35">
      <c r="A35" s="108" t="s">
        <v>86</v>
      </c>
      <c r="B35" s="113" t="s">
        <v>87</v>
      </c>
      <c r="C35" s="114" t="s">
        <v>84</v>
      </c>
      <c r="D35" s="1"/>
      <c r="E35" s="110">
        <v>1166</v>
      </c>
      <c r="F35" s="117">
        <v>179.14</v>
      </c>
      <c r="G35" s="106">
        <v>1</v>
      </c>
      <c r="H35" s="107">
        <f t="shared" si="2"/>
        <v>0</v>
      </c>
      <c r="I35" s="116" t="s">
        <v>85</v>
      </c>
    </row>
    <row r="36" spans="1:9" ht="42" x14ac:dyDescent="0.35">
      <c r="A36" s="108" t="s">
        <v>88</v>
      </c>
      <c r="B36" s="113" t="s">
        <v>89</v>
      </c>
      <c r="C36" s="114" t="s">
        <v>84</v>
      </c>
      <c r="D36" s="1"/>
      <c r="E36" s="110"/>
      <c r="F36" s="117">
        <v>202.8</v>
      </c>
      <c r="G36" s="106">
        <v>1</v>
      </c>
      <c r="H36" s="107">
        <f t="shared" si="2"/>
        <v>0</v>
      </c>
      <c r="I36" s="116" t="s">
        <v>85</v>
      </c>
    </row>
    <row r="37" spans="1:9" ht="42" x14ac:dyDescent="0.35">
      <c r="A37" s="108" t="s">
        <v>90</v>
      </c>
      <c r="B37" s="113" t="s">
        <v>91</v>
      </c>
      <c r="C37" s="114" t="s">
        <v>84</v>
      </c>
      <c r="D37" s="1"/>
      <c r="E37" s="110"/>
      <c r="F37" s="117">
        <v>422.5</v>
      </c>
      <c r="G37" s="106">
        <v>1</v>
      </c>
      <c r="H37" s="107">
        <f t="shared" si="2"/>
        <v>0</v>
      </c>
      <c r="I37" s="116" t="s">
        <v>85</v>
      </c>
    </row>
    <row r="38" spans="1:9" ht="42" x14ac:dyDescent="0.35">
      <c r="A38" s="108" t="s">
        <v>92</v>
      </c>
      <c r="B38" s="113" t="s">
        <v>93</v>
      </c>
      <c r="C38" s="114" t="s">
        <v>84</v>
      </c>
      <c r="D38" s="1"/>
      <c r="E38" s="110">
        <v>866</v>
      </c>
      <c r="F38" s="117">
        <v>760.5</v>
      </c>
      <c r="G38" s="106">
        <v>1</v>
      </c>
      <c r="H38" s="107">
        <f t="shared" si="2"/>
        <v>0</v>
      </c>
      <c r="I38" s="116" t="s">
        <v>85</v>
      </c>
    </row>
    <row r="39" spans="1:9" ht="42" x14ac:dyDescent="0.35">
      <c r="A39" s="108" t="s">
        <v>94</v>
      </c>
      <c r="B39" s="113" t="s">
        <v>95</v>
      </c>
      <c r="C39" s="118" t="s">
        <v>96</v>
      </c>
      <c r="D39" s="1"/>
      <c r="E39" s="119">
        <v>816</v>
      </c>
      <c r="F39" s="120">
        <v>2.37</v>
      </c>
      <c r="G39" s="106">
        <v>1</v>
      </c>
      <c r="H39" s="107">
        <f t="shared" si="2"/>
        <v>0</v>
      </c>
      <c r="I39" s="121" t="s">
        <v>85</v>
      </c>
    </row>
    <row r="40" spans="1:9" x14ac:dyDescent="0.35">
      <c r="A40" s="68" t="s">
        <v>97</v>
      </c>
      <c r="B40" s="87" t="s">
        <v>98</v>
      </c>
      <c r="C40" s="88"/>
      <c r="D40" s="88"/>
      <c r="E40" s="88"/>
      <c r="F40" s="88"/>
      <c r="G40" s="88"/>
      <c r="H40" s="89"/>
      <c r="I40" s="101"/>
    </row>
    <row r="41" spans="1:9" ht="42" x14ac:dyDescent="0.35">
      <c r="A41" s="122" t="s">
        <v>99</v>
      </c>
      <c r="B41" s="113" t="s">
        <v>100</v>
      </c>
      <c r="C41" s="114" t="s">
        <v>84</v>
      </c>
      <c r="D41" s="1"/>
      <c r="E41" s="123"/>
      <c r="F41" s="123">
        <v>125.06</v>
      </c>
      <c r="G41" s="106">
        <v>1</v>
      </c>
      <c r="H41" s="124">
        <f>D41*G41</f>
        <v>0</v>
      </c>
      <c r="I41" s="116" t="s">
        <v>101</v>
      </c>
    </row>
    <row r="42" spans="1:9" ht="42" x14ac:dyDescent="0.35">
      <c r="A42" s="122" t="s">
        <v>102</v>
      </c>
      <c r="B42" s="113" t="s">
        <v>103</v>
      </c>
      <c r="C42" s="114" t="s">
        <v>84</v>
      </c>
      <c r="D42" s="1"/>
      <c r="E42" s="123"/>
      <c r="F42" s="123">
        <v>135.19999999999999</v>
      </c>
      <c r="G42" s="106">
        <v>1</v>
      </c>
      <c r="H42" s="124">
        <f t="shared" ref="H42:H52" si="3">D42*G42</f>
        <v>0</v>
      </c>
      <c r="I42" s="116" t="s">
        <v>101</v>
      </c>
    </row>
    <row r="43" spans="1:9" ht="42" x14ac:dyDescent="0.35">
      <c r="A43" s="122" t="s">
        <v>104</v>
      </c>
      <c r="B43" s="113" t="s">
        <v>105</v>
      </c>
      <c r="C43" s="114" t="s">
        <v>84</v>
      </c>
      <c r="D43" s="1"/>
      <c r="E43" s="123"/>
      <c r="F43" s="123">
        <v>185.9</v>
      </c>
      <c r="G43" s="106">
        <v>1</v>
      </c>
      <c r="H43" s="124">
        <f t="shared" si="3"/>
        <v>0</v>
      </c>
      <c r="I43" s="116" t="s">
        <v>101</v>
      </c>
    </row>
    <row r="44" spans="1:9" ht="42" x14ac:dyDescent="0.35">
      <c r="A44" s="122" t="s">
        <v>106</v>
      </c>
      <c r="B44" s="113" t="s">
        <v>107</v>
      </c>
      <c r="C44" s="114" t="s">
        <v>84</v>
      </c>
      <c r="D44" s="1"/>
      <c r="E44" s="123"/>
      <c r="F44" s="123">
        <v>397.15</v>
      </c>
      <c r="G44" s="106">
        <v>1</v>
      </c>
      <c r="H44" s="124">
        <f t="shared" si="3"/>
        <v>0</v>
      </c>
      <c r="I44" s="116" t="s">
        <v>101</v>
      </c>
    </row>
    <row r="45" spans="1:9" ht="56" x14ac:dyDescent="0.35">
      <c r="A45" s="122" t="s">
        <v>108</v>
      </c>
      <c r="B45" s="113" t="s">
        <v>109</v>
      </c>
      <c r="C45" s="114" t="s">
        <v>84</v>
      </c>
      <c r="D45" s="1"/>
      <c r="E45" s="123"/>
      <c r="F45" s="123">
        <v>709.8</v>
      </c>
      <c r="G45" s="106">
        <v>1</v>
      </c>
      <c r="H45" s="124">
        <f t="shared" si="3"/>
        <v>0</v>
      </c>
      <c r="I45" s="116" t="s">
        <v>101</v>
      </c>
    </row>
    <row r="46" spans="1:9" ht="42" x14ac:dyDescent="0.35">
      <c r="A46" s="122" t="s">
        <v>110</v>
      </c>
      <c r="B46" s="113" t="s">
        <v>111</v>
      </c>
      <c r="C46" s="114" t="s">
        <v>96</v>
      </c>
      <c r="D46" s="1"/>
      <c r="E46" s="123"/>
      <c r="F46" s="123">
        <v>2.54</v>
      </c>
      <c r="G46" s="106">
        <v>1</v>
      </c>
      <c r="H46" s="124">
        <f t="shared" si="3"/>
        <v>0</v>
      </c>
      <c r="I46" s="116" t="s">
        <v>101</v>
      </c>
    </row>
    <row r="47" spans="1:9" ht="145" x14ac:dyDescent="0.35">
      <c r="A47" s="108" t="s">
        <v>112</v>
      </c>
      <c r="B47" s="125" t="s">
        <v>113</v>
      </c>
      <c r="C47" s="76" t="s">
        <v>96</v>
      </c>
      <c r="D47" s="1"/>
      <c r="E47" s="77"/>
      <c r="F47" s="77">
        <v>220</v>
      </c>
      <c r="G47" s="78">
        <v>3500</v>
      </c>
      <c r="H47" s="124">
        <f t="shared" si="3"/>
        <v>0</v>
      </c>
      <c r="I47" s="80" t="s">
        <v>114</v>
      </c>
    </row>
    <row r="48" spans="1:9" ht="145" x14ac:dyDescent="0.35">
      <c r="A48" s="108" t="s">
        <v>115</v>
      </c>
      <c r="B48" s="125" t="s">
        <v>116</v>
      </c>
      <c r="C48" s="76" t="s">
        <v>96</v>
      </c>
      <c r="D48" s="1"/>
      <c r="E48" s="77"/>
      <c r="F48" s="77">
        <v>375</v>
      </c>
      <c r="G48" s="78">
        <v>450</v>
      </c>
      <c r="H48" s="124">
        <f t="shared" si="3"/>
        <v>0</v>
      </c>
      <c r="I48" s="80" t="s">
        <v>117</v>
      </c>
    </row>
    <row r="49" spans="1:9" s="128" customFormat="1" ht="275.5" x14ac:dyDescent="0.35">
      <c r="A49" s="108" t="s">
        <v>118</v>
      </c>
      <c r="B49" s="125" t="s">
        <v>119</v>
      </c>
      <c r="C49" s="76" t="s">
        <v>31</v>
      </c>
      <c r="D49" s="1"/>
      <c r="E49" s="126"/>
      <c r="F49" s="77">
        <v>1799</v>
      </c>
      <c r="G49" s="78">
        <v>38</v>
      </c>
      <c r="H49" s="124">
        <f t="shared" si="3"/>
        <v>0</v>
      </c>
      <c r="I49" s="127" t="s">
        <v>120</v>
      </c>
    </row>
    <row r="50" spans="1:9" s="128" customFormat="1" ht="261" x14ac:dyDescent="0.35">
      <c r="A50" s="108" t="s">
        <v>121</v>
      </c>
      <c r="B50" s="183" t="s">
        <v>122</v>
      </c>
      <c r="C50" s="76" t="s">
        <v>31</v>
      </c>
      <c r="D50" s="1"/>
      <c r="E50" s="126">
        <v>801</v>
      </c>
      <c r="F50" s="77">
        <v>799</v>
      </c>
      <c r="G50" s="78">
        <v>1</v>
      </c>
      <c r="H50" s="124">
        <f t="shared" si="3"/>
        <v>0</v>
      </c>
      <c r="I50" s="80" t="s">
        <v>123</v>
      </c>
    </row>
    <row r="51" spans="1:9" s="128" customFormat="1" ht="174" x14ac:dyDescent="0.35">
      <c r="A51" s="108" t="s">
        <v>124</v>
      </c>
      <c r="B51" s="125" t="s">
        <v>125</v>
      </c>
      <c r="C51" s="76" t="s">
        <v>31</v>
      </c>
      <c r="D51" s="1"/>
      <c r="E51" s="126"/>
      <c r="F51" s="77">
        <v>700</v>
      </c>
      <c r="G51" s="129">
        <v>29</v>
      </c>
      <c r="H51" s="124">
        <f t="shared" si="3"/>
        <v>0</v>
      </c>
      <c r="I51" s="80" t="s">
        <v>126</v>
      </c>
    </row>
    <row r="52" spans="1:9" ht="131" thickBot="1" x14ac:dyDescent="0.4">
      <c r="A52" s="130" t="s">
        <v>127</v>
      </c>
      <c r="B52" s="131" t="s">
        <v>128</v>
      </c>
      <c r="C52" s="132" t="s">
        <v>31</v>
      </c>
      <c r="D52" s="1"/>
      <c r="E52" s="133">
        <v>75</v>
      </c>
      <c r="F52" s="134">
        <v>255.19000000000003</v>
      </c>
      <c r="G52" s="134">
        <v>1</v>
      </c>
      <c r="H52" s="124">
        <f t="shared" si="3"/>
        <v>0</v>
      </c>
      <c r="I52" s="135" t="s">
        <v>129</v>
      </c>
    </row>
    <row r="53" spans="1:9" s="139" customFormat="1" ht="130.5" x14ac:dyDescent="0.35">
      <c r="A53" s="102" t="s">
        <v>130</v>
      </c>
      <c r="B53" s="136" t="s">
        <v>131</v>
      </c>
      <c r="C53" s="137" t="s">
        <v>31</v>
      </c>
      <c r="D53" s="1"/>
      <c r="E53" s="92">
        <v>75</v>
      </c>
      <c r="F53" s="93">
        <v>312.64999999999998</v>
      </c>
      <c r="G53" s="93">
        <v>1</v>
      </c>
      <c r="H53" s="124">
        <f>D53*G53</f>
        <v>0</v>
      </c>
      <c r="I53" s="138" t="s">
        <v>129</v>
      </c>
    </row>
    <row r="54" spans="1:9" x14ac:dyDescent="0.35">
      <c r="A54" s="68" t="s">
        <v>132</v>
      </c>
      <c r="B54" s="87" t="s">
        <v>133</v>
      </c>
      <c r="C54" s="88"/>
      <c r="D54" s="88"/>
      <c r="E54" s="88"/>
      <c r="F54" s="88"/>
      <c r="G54" s="88"/>
      <c r="H54" s="89"/>
      <c r="I54" s="101"/>
    </row>
    <row r="55" spans="1:9" ht="145" x14ac:dyDescent="0.35">
      <c r="A55" s="108" t="s">
        <v>134</v>
      </c>
      <c r="B55" s="125" t="s">
        <v>135</v>
      </c>
      <c r="C55" s="76" t="s">
        <v>96</v>
      </c>
      <c r="D55" s="1"/>
      <c r="E55" s="77">
        <v>73</v>
      </c>
      <c r="F55" s="140">
        <v>73</v>
      </c>
      <c r="G55" s="78">
        <v>1000</v>
      </c>
      <c r="H55" s="79">
        <f>D55*G55</f>
        <v>0</v>
      </c>
      <c r="I55" s="80" t="s">
        <v>136</v>
      </c>
    </row>
    <row r="56" spans="1:9" s="141" customFormat="1" ht="155.25" customHeight="1" x14ac:dyDescent="0.35">
      <c r="A56" s="108" t="s">
        <v>137</v>
      </c>
      <c r="B56" s="125" t="s">
        <v>138</v>
      </c>
      <c r="C56" s="76" t="s">
        <v>96</v>
      </c>
      <c r="D56" s="1"/>
      <c r="E56" s="97"/>
      <c r="F56" s="97">
        <v>100</v>
      </c>
      <c r="G56" s="129">
        <v>700</v>
      </c>
      <c r="H56" s="79">
        <f t="shared" ref="H56:H61" si="4">D56*G56</f>
        <v>0</v>
      </c>
      <c r="I56" s="80" t="s">
        <v>139</v>
      </c>
    </row>
    <row r="57" spans="1:9" s="141" customFormat="1" ht="184.5" customHeight="1" x14ac:dyDescent="0.35">
      <c r="A57" s="108" t="s">
        <v>140</v>
      </c>
      <c r="B57" s="125" t="s">
        <v>141</v>
      </c>
      <c r="C57" s="76" t="s">
        <v>96</v>
      </c>
      <c r="D57" s="1"/>
      <c r="E57" s="97">
        <v>55</v>
      </c>
      <c r="F57" s="97">
        <v>55</v>
      </c>
      <c r="G57" s="129">
        <v>700</v>
      </c>
      <c r="H57" s="79">
        <f t="shared" si="4"/>
        <v>0</v>
      </c>
      <c r="I57" s="142" t="s">
        <v>142</v>
      </c>
    </row>
    <row r="58" spans="1:9" s="141" customFormat="1" ht="176.25" customHeight="1" x14ac:dyDescent="0.35">
      <c r="A58" s="108" t="s">
        <v>143</v>
      </c>
      <c r="B58" s="143" t="s">
        <v>144</v>
      </c>
      <c r="C58" s="76" t="s">
        <v>96</v>
      </c>
      <c r="D58" s="1"/>
      <c r="E58" s="97">
        <v>74</v>
      </c>
      <c r="F58" s="97">
        <v>74</v>
      </c>
      <c r="G58" s="129">
        <v>700</v>
      </c>
      <c r="H58" s="79">
        <f t="shared" si="4"/>
        <v>0</v>
      </c>
      <c r="I58" s="80" t="s">
        <v>145</v>
      </c>
    </row>
    <row r="59" spans="1:9" s="145" customFormat="1" ht="117" customHeight="1" x14ac:dyDescent="0.3">
      <c r="A59" s="108" t="s">
        <v>146</v>
      </c>
      <c r="B59" s="144" t="s">
        <v>147</v>
      </c>
      <c r="C59" s="76" t="s">
        <v>96</v>
      </c>
      <c r="D59" s="1"/>
      <c r="E59" s="77"/>
      <c r="F59" s="77">
        <v>30</v>
      </c>
      <c r="G59" s="78">
        <v>1</v>
      </c>
      <c r="H59" s="79">
        <f t="shared" si="4"/>
        <v>0</v>
      </c>
      <c r="I59" s="142" t="s">
        <v>148</v>
      </c>
    </row>
    <row r="60" spans="1:9" ht="174" x14ac:dyDescent="0.35">
      <c r="A60" s="146" t="s">
        <v>149</v>
      </c>
      <c r="B60" s="147" t="s">
        <v>150</v>
      </c>
      <c r="C60" s="76" t="s">
        <v>31</v>
      </c>
      <c r="D60" s="1"/>
      <c r="E60" s="148">
        <v>5184</v>
      </c>
      <c r="F60" s="149">
        <v>5184</v>
      </c>
      <c r="G60" s="150">
        <v>700</v>
      </c>
      <c r="H60" s="79">
        <f t="shared" si="4"/>
        <v>0</v>
      </c>
      <c r="I60" s="151" t="s">
        <v>151</v>
      </c>
    </row>
    <row r="61" spans="1:9" ht="174" x14ac:dyDescent="0.35">
      <c r="A61" s="146" t="s">
        <v>152</v>
      </c>
      <c r="B61" s="147" t="s">
        <v>153</v>
      </c>
      <c r="C61" s="82" t="s">
        <v>31</v>
      </c>
      <c r="D61" s="1"/>
      <c r="E61" s="152">
        <v>9745</v>
      </c>
      <c r="F61" s="153">
        <v>7999</v>
      </c>
      <c r="G61" s="154">
        <v>1000</v>
      </c>
      <c r="H61" s="79">
        <f t="shared" si="4"/>
        <v>0</v>
      </c>
      <c r="I61" s="151" t="s">
        <v>151</v>
      </c>
    </row>
    <row r="62" spans="1:9" s="155" customFormat="1" x14ac:dyDescent="0.35">
      <c r="A62" s="68" t="s">
        <v>154</v>
      </c>
      <c r="B62" s="87" t="s">
        <v>155</v>
      </c>
      <c r="C62" s="88"/>
      <c r="D62" s="88"/>
      <c r="E62" s="88"/>
      <c r="F62" s="88"/>
      <c r="G62" s="88"/>
      <c r="H62" s="89"/>
      <c r="I62" s="101"/>
    </row>
    <row r="63" spans="1:9" ht="116" x14ac:dyDescent="0.35">
      <c r="A63" s="146" t="s">
        <v>156</v>
      </c>
      <c r="B63" s="125" t="s">
        <v>157</v>
      </c>
      <c r="C63" s="76" t="s">
        <v>31</v>
      </c>
      <c r="D63" s="1"/>
      <c r="E63" s="77">
        <v>1850</v>
      </c>
      <c r="F63" s="77">
        <v>1850</v>
      </c>
      <c r="G63" s="78">
        <v>200</v>
      </c>
      <c r="H63" s="79">
        <f>D63*G63</f>
        <v>0</v>
      </c>
      <c r="I63" s="80" t="s">
        <v>158</v>
      </c>
    </row>
    <row r="64" spans="1:9" ht="116" x14ac:dyDescent="0.35">
      <c r="A64" s="146" t="s">
        <v>159</v>
      </c>
      <c r="B64" s="125" t="s">
        <v>160</v>
      </c>
      <c r="C64" s="76" t="s">
        <v>31</v>
      </c>
      <c r="D64" s="1"/>
      <c r="E64" s="77">
        <v>1400</v>
      </c>
      <c r="F64" s="77">
        <v>1400</v>
      </c>
      <c r="G64" s="78">
        <v>400</v>
      </c>
      <c r="H64" s="79">
        <f t="shared" ref="H64:H69" si="5">D64*G64</f>
        <v>0</v>
      </c>
      <c r="I64" s="151" t="s">
        <v>158</v>
      </c>
    </row>
    <row r="65" spans="1:37" ht="174" x14ac:dyDescent="0.35">
      <c r="A65" s="146" t="s">
        <v>161</v>
      </c>
      <c r="B65" s="125" t="s">
        <v>162</v>
      </c>
      <c r="C65" s="71" t="s">
        <v>31</v>
      </c>
      <c r="D65" s="1"/>
      <c r="E65" s="156">
        <v>719</v>
      </c>
      <c r="F65" s="157">
        <v>719</v>
      </c>
      <c r="G65" s="158">
        <v>900</v>
      </c>
      <c r="H65" s="79">
        <f t="shared" si="5"/>
        <v>0</v>
      </c>
      <c r="I65" s="80" t="s">
        <v>163</v>
      </c>
    </row>
    <row r="66" spans="1:37" ht="131" thickBot="1" x14ac:dyDescent="0.4">
      <c r="A66" s="146" t="s">
        <v>164</v>
      </c>
      <c r="B66" s="125" t="s">
        <v>165</v>
      </c>
      <c r="C66" s="159" t="s">
        <v>31</v>
      </c>
      <c r="D66" s="1"/>
      <c r="E66" s="156">
        <v>119</v>
      </c>
      <c r="F66" s="157">
        <v>119</v>
      </c>
      <c r="G66" s="158">
        <v>4</v>
      </c>
      <c r="H66" s="79">
        <f t="shared" si="5"/>
        <v>0</v>
      </c>
      <c r="I66" s="80" t="s">
        <v>166</v>
      </c>
    </row>
    <row r="67" spans="1:37" ht="58.5" thickBot="1" x14ac:dyDescent="0.4">
      <c r="A67" s="146" t="s">
        <v>167</v>
      </c>
      <c r="B67" s="125" t="s">
        <v>168</v>
      </c>
      <c r="C67" s="160" t="s">
        <v>31</v>
      </c>
      <c r="D67" s="1"/>
      <c r="E67" s="161">
        <v>64</v>
      </c>
      <c r="F67" s="162">
        <v>64</v>
      </c>
      <c r="G67" s="163">
        <v>1</v>
      </c>
      <c r="H67" s="79">
        <f t="shared" si="5"/>
        <v>0</v>
      </c>
      <c r="I67" s="80" t="s">
        <v>169</v>
      </c>
    </row>
    <row r="68" spans="1:37" ht="56.25" customHeight="1" x14ac:dyDescent="0.35">
      <c r="A68" s="146" t="s">
        <v>170</v>
      </c>
      <c r="B68" s="125" t="s">
        <v>171</v>
      </c>
      <c r="C68" s="164" t="s">
        <v>31</v>
      </c>
      <c r="D68" s="1"/>
      <c r="E68" s="165">
        <v>1460</v>
      </c>
      <c r="F68" s="166">
        <v>3710</v>
      </c>
      <c r="G68" s="167">
        <v>1</v>
      </c>
      <c r="H68" s="79">
        <f t="shared" si="5"/>
        <v>0</v>
      </c>
      <c r="I68" s="80" t="s">
        <v>172</v>
      </c>
    </row>
    <row r="69" spans="1:37" s="170" customFormat="1" ht="144.65" customHeight="1" x14ac:dyDescent="0.35">
      <c r="A69" s="168" t="s">
        <v>173</v>
      </c>
      <c r="B69" s="125" t="s">
        <v>174</v>
      </c>
      <c r="C69" s="140" t="s">
        <v>31</v>
      </c>
      <c r="D69" s="1"/>
      <c r="E69" s="77"/>
      <c r="F69" s="77">
        <v>1500</v>
      </c>
      <c r="G69" s="78">
        <v>50</v>
      </c>
      <c r="H69" s="79">
        <f t="shared" si="5"/>
        <v>0</v>
      </c>
      <c r="I69" s="169" t="s">
        <v>175</v>
      </c>
      <c r="J69"/>
      <c r="K69"/>
      <c r="L69"/>
      <c r="M69"/>
      <c r="N69"/>
      <c r="O69"/>
      <c r="P69"/>
      <c r="Q69"/>
      <c r="R69"/>
      <c r="S69"/>
      <c r="T69"/>
      <c r="U69"/>
      <c r="V69"/>
      <c r="W69"/>
      <c r="X69"/>
      <c r="Y69"/>
      <c r="Z69"/>
      <c r="AA69"/>
      <c r="AB69"/>
      <c r="AC69"/>
      <c r="AD69"/>
      <c r="AE69"/>
      <c r="AF69"/>
      <c r="AG69"/>
      <c r="AH69"/>
      <c r="AI69"/>
      <c r="AJ69"/>
      <c r="AK69"/>
    </row>
    <row r="70" spans="1:37" x14ac:dyDescent="0.35">
      <c r="A70" s="68" t="s">
        <v>176</v>
      </c>
      <c r="B70" s="87" t="s">
        <v>177</v>
      </c>
      <c r="C70" s="88"/>
      <c r="D70" s="88"/>
      <c r="E70" s="88"/>
      <c r="F70" s="88"/>
      <c r="G70" s="88"/>
      <c r="H70" s="89"/>
      <c r="I70" s="59"/>
    </row>
    <row r="71" spans="1:37" x14ac:dyDescent="0.35">
      <c r="A71" s="171" t="s">
        <v>178</v>
      </c>
      <c r="B71" s="125" t="s">
        <v>179</v>
      </c>
      <c r="C71" s="172" t="s">
        <v>31</v>
      </c>
      <c r="D71" s="1"/>
      <c r="E71" s="77">
        <v>150</v>
      </c>
      <c r="F71" s="77">
        <v>270</v>
      </c>
      <c r="G71" s="78">
        <v>44</v>
      </c>
      <c r="H71" s="79">
        <f>D71*G71</f>
        <v>0</v>
      </c>
      <c r="I71" s="173"/>
    </row>
    <row r="72" spans="1:37" x14ac:dyDescent="0.35">
      <c r="A72" s="171" t="s">
        <v>180</v>
      </c>
      <c r="B72" s="125" t="s">
        <v>181</v>
      </c>
      <c r="C72" s="172" t="s">
        <v>31</v>
      </c>
      <c r="D72" s="1"/>
      <c r="E72" s="77"/>
      <c r="F72" s="77">
        <v>270</v>
      </c>
      <c r="G72" s="78">
        <v>1</v>
      </c>
      <c r="H72" s="79">
        <f t="shared" ref="H72:H92" si="6">D72*G72</f>
        <v>0</v>
      </c>
      <c r="I72" s="173"/>
    </row>
    <row r="73" spans="1:37" x14ac:dyDescent="0.35">
      <c r="A73" s="171" t="s">
        <v>182</v>
      </c>
      <c r="B73" s="125" t="s">
        <v>183</v>
      </c>
      <c r="C73" s="172" t="s">
        <v>31</v>
      </c>
      <c r="D73" s="1"/>
      <c r="E73" s="77">
        <v>125</v>
      </c>
      <c r="F73" s="77">
        <v>270</v>
      </c>
      <c r="G73" s="78">
        <v>1</v>
      </c>
      <c r="H73" s="79">
        <f t="shared" si="6"/>
        <v>0</v>
      </c>
      <c r="I73" s="173"/>
    </row>
    <row r="74" spans="1:37" ht="30.75" customHeight="1" x14ac:dyDescent="0.35">
      <c r="A74" s="171" t="s">
        <v>184</v>
      </c>
      <c r="B74" s="125" t="s">
        <v>185</v>
      </c>
      <c r="C74" s="172" t="s">
        <v>31</v>
      </c>
      <c r="D74" s="1"/>
      <c r="E74" s="77">
        <v>150</v>
      </c>
      <c r="F74" s="77">
        <v>396</v>
      </c>
      <c r="G74" s="78">
        <v>18</v>
      </c>
      <c r="H74" s="79">
        <f t="shared" si="6"/>
        <v>0</v>
      </c>
      <c r="I74" s="173"/>
    </row>
    <row r="75" spans="1:37" x14ac:dyDescent="0.35">
      <c r="A75" s="171" t="s">
        <v>186</v>
      </c>
      <c r="B75" s="125" t="s">
        <v>187</v>
      </c>
      <c r="C75" s="172" t="s">
        <v>31</v>
      </c>
      <c r="D75" s="1"/>
      <c r="E75" s="77">
        <v>477</v>
      </c>
      <c r="F75" s="77">
        <v>477</v>
      </c>
      <c r="G75" s="78">
        <v>100</v>
      </c>
      <c r="H75" s="79">
        <f t="shared" si="6"/>
        <v>0</v>
      </c>
      <c r="I75" s="173"/>
    </row>
    <row r="76" spans="1:37" ht="23.25" customHeight="1" x14ac:dyDescent="0.35">
      <c r="A76" s="171" t="s">
        <v>188</v>
      </c>
      <c r="B76" s="125" t="s">
        <v>189</v>
      </c>
      <c r="C76" s="172" t="s">
        <v>190</v>
      </c>
      <c r="D76" s="1"/>
      <c r="E76" s="77">
        <v>7.5</v>
      </c>
      <c r="F76" s="77">
        <v>7.5</v>
      </c>
      <c r="G76" s="78">
        <v>500</v>
      </c>
      <c r="H76" s="79">
        <f t="shared" si="6"/>
        <v>0</v>
      </c>
      <c r="I76" s="173"/>
    </row>
    <row r="77" spans="1:37" x14ac:dyDescent="0.35">
      <c r="A77" s="171" t="s">
        <v>191</v>
      </c>
      <c r="B77" s="183" t="s">
        <v>192</v>
      </c>
      <c r="C77" s="172" t="s">
        <v>31</v>
      </c>
      <c r="D77" s="1"/>
      <c r="E77" s="77">
        <v>250</v>
      </c>
      <c r="F77" s="77">
        <v>250</v>
      </c>
      <c r="G77" s="78">
        <v>6</v>
      </c>
      <c r="H77" s="79">
        <f t="shared" si="6"/>
        <v>0</v>
      </c>
      <c r="I77" s="173"/>
    </row>
    <row r="78" spans="1:37" ht="28" x14ac:dyDescent="0.35">
      <c r="A78" s="171" t="s">
        <v>193</v>
      </c>
      <c r="B78" s="183" t="s">
        <v>194</v>
      </c>
      <c r="C78" s="172" t="s">
        <v>31</v>
      </c>
      <c r="D78" s="1"/>
      <c r="E78" s="174">
        <v>280</v>
      </c>
      <c r="F78" s="77">
        <v>482</v>
      </c>
      <c r="G78" s="78">
        <v>1</v>
      </c>
      <c r="H78" s="79">
        <f t="shared" si="6"/>
        <v>0</v>
      </c>
      <c r="I78" s="173"/>
    </row>
    <row r="79" spans="1:37" ht="28" x14ac:dyDescent="0.35">
      <c r="A79" s="171" t="s">
        <v>195</v>
      </c>
      <c r="B79" s="183" t="s">
        <v>196</v>
      </c>
      <c r="C79" s="172" t="s">
        <v>31</v>
      </c>
      <c r="D79" s="1"/>
      <c r="E79" s="174">
        <v>320</v>
      </c>
      <c r="F79" s="77">
        <v>568</v>
      </c>
      <c r="G79" s="78">
        <v>1</v>
      </c>
      <c r="H79" s="79">
        <f t="shared" si="6"/>
        <v>0</v>
      </c>
      <c r="I79" s="173"/>
    </row>
    <row r="80" spans="1:37" ht="28" x14ac:dyDescent="0.35">
      <c r="A80" s="171" t="s">
        <v>197</v>
      </c>
      <c r="B80" s="183" t="s">
        <v>198</v>
      </c>
      <c r="C80" s="172" t="s">
        <v>31</v>
      </c>
      <c r="D80" s="1"/>
      <c r="E80" s="174">
        <v>420</v>
      </c>
      <c r="F80" s="77">
        <v>689</v>
      </c>
      <c r="G80" s="78">
        <v>1</v>
      </c>
      <c r="H80" s="79">
        <f t="shared" si="6"/>
        <v>0</v>
      </c>
      <c r="I80" s="173"/>
    </row>
    <row r="81" spans="1:38" x14ac:dyDescent="0.35">
      <c r="A81" s="171" t="s">
        <v>199</v>
      </c>
      <c r="B81" s="125" t="s">
        <v>200</v>
      </c>
      <c r="C81" s="172" t="s">
        <v>96</v>
      </c>
      <c r="D81" s="1"/>
      <c r="E81" s="77"/>
      <c r="F81" s="77">
        <v>1.51</v>
      </c>
      <c r="G81" s="78">
        <v>1</v>
      </c>
      <c r="H81" s="79">
        <f t="shared" si="6"/>
        <v>0</v>
      </c>
      <c r="I81" s="173"/>
    </row>
    <row r="82" spans="1:38" x14ac:dyDescent="0.35">
      <c r="A82" s="171" t="s">
        <v>201</v>
      </c>
      <c r="B82" s="125" t="s">
        <v>202</v>
      </c>
      <c r="C82" s="172" t="s">
        <v>96</v>
      </c>
      <c r="D82" s="1"/>
      <c r="E82" s="77"/>
      <c r="F82" s="77">
        <v>1.23</v>
      </c>
      <c r="G82" s="78">
        <v>1</v>
      </c>
      <c r="H82" s="79">
        <f t="shared" si="6"/>
        <v>0</v>
      </c>
      <c r="I82" s="173"/>
    </row>
    <row r="83" spans="1:38" x14ac:dyDescent="0.35">
      <c r="A83" s="171" t="s">
        <v>203</v>
      </c>
      <c r="B83" s="125" t="s">
        <v>204</v>
      </c>
      <c r="C83" s="172" t="s">
        <v>96</v>
      </c>
      <c r="D83" s="1"/>
      <c r="E83" s="77"/>
      <c r="F83" s="77">
        <v>1.9</v>
      </c>
      <c r="G83" s="78">
        <v>1</v>
      </c>
      <c r="H83" s="79">
        <f t="shared" si="6"/>
        <v>0</v>
      </c>
      <c r="I83" s="173"/>
    </row>
    <row r="84" spans="1:38" x14ac:dyDescent="0.35">
      <c r="A84" s="171" t="s">
        <v>205</v>
      </c>
      <c r="B84" s="125" t="s">
        <v>206</v>
      </c>
      <c r="C84" s="172" t="s">
        <v>96</v>
      </c>
      <c r="D84" s="1"/>
      <c r="E84" s="77"/>
      <c r="F84" s="77">
        <v>3.14</v>
      </c>
      <c r="G84" s="78">
        <v>1</v>
      </c>
      <c r="H84" s="79">
        <f t="shared" si="6"/>
        <v>0</v>
      </c>
      <c r="I84" s="173"/>
    </row>
    <row r="85" spans="1:38" x14ac:dyDescent="0.35">
      <c r="A85" s="171" t="s">
        <v>207</v>
      </c>
      <c r="B85" s="125" t="s">
        <v>208</v>
      </c>
      <c r="C85" s="172" t="s">
        <v>96</v>
      </c>
      <c r="D85" s="1"/>
      <c r="E85" s="77">
        <v>1.8</v>
      </c>
      <c r="F85" s="77">
        <v>1.64</v>
      </c>
      <c r="G85" s="78">
        <v>1</v>
      </c>
      <c r="H85" s="79">
        <f>D85*G85</f>
        <v>0</v>
      </c>
      <c r="I85" s="173"/>
    </row>
    <row r="86" spans="1:38" x14ac:dyDescent="0.35">
      <c r="A86" s="171" t="s">
        <v>209</v>
      </c>
      <c r="B86" s="125" t="s">
        <v>210</v>
      </c>
      <c r="C86" s="172" t="s">
        <v>96</v>
      </c>
      <c r="D86" s="1"/>
      <c r="E86" s="77">
        <v>2.6</v>
      </c>
      <c r="F86" s="77">
        <v>2.04</v>
      </c>
      <c r="G86" s="78">
        <v>1</v>
      </c>
      <c r="H86" s="79">
        <f t="shared" si="6"/>
        <v>0</v>
      </c>
      <c r="I86" s="173"/>
    </row>
    <row r="87" spans="1:38" x14ac:dyDescent="0.35">
      <c r="A87" s="171" t="s">
        <v>211</v>
      </c>
      <c r="B87" s="125" t="s">
        <v>212</v>
      </c>
      <c r="C87" s="172" t="s">
        <v>96</v>
      </c>
      <c r="D87" s="1"/>
      <c r="E87" s="77">
        <v>3.6</v>
      </c>
      <c r="F87" s="77">
        <v>3.2</v>
      </c>
      <c r="G87" s="78">
        <v>1</v>
      </c>
      <c r="H87" s="79">
        <f t="shared" si="6"/>
        <v>0</v>
      </c>
      <c r="I87" s="173"/>
    </row>
    <row r="88" spans="1:38" x14ac:dyDescent="0.35">
      <c r="A88" s="171" t="s">
        <v>213</v>
      </c>
      <c r="B88" s="125" t="s">
        <v>214</v>
      </c>
      <c r="C88" s="172" t="s">
        <v>31</v>
      </c>
      <c r="D88" s="1"/>
      <c r="E88" s="77">
        <v>10</v>
      </c>
      <c r="F88" s="77">
        <v>25.66</v>
      </c>
      <c r="G88" s="78">
        <v>1</v>
      </c>
      <c r="H88" s="79">
        <f t="shared" si="6"/>
        <v>0</v>
      </c>
      <c r="I88" s="173"/>
    </row>
    <row r="89" spans="1:38" x14ac:dyDescent="0.35">
      <c r="A89" s="171" t="s">
        <v>215</v>
      </c>
      <c r="B89" s="125" t="s">
        <v>216</v>
      </c>
      <c r="C89" s="172" t="s">
        <v>31</v>
      </c>
      <c r="D89" s="1"/>
      <c r="E89" s="77">
        <v>15</v>
      </c>
      <c r="F89" s="77">
        <v>38.159999999999997</v>
      </c>
      <c r="G89" s="78">
        <v>1</v>
      </c>
      <c r="H89" s="79">
        <f t="shared" si="6"/>
        <v>0</v>
      </c>
      <c r="I89" s="173"/>
    </row>
    <row r="90" spans="1:38" x14ac:dyDescent="0.35">
      <c r="A90" s="171" t="s">
        <v>217</v>
      </c>
      <c r="B90" s="125" t="s">
        <v>218</v>
      </c>
      <c r="C90" s="175" t="s">
        <v>31</v>
      </c>
      <c r="D90" s="1"/>
      <c r="E90" s="83">
        <v>20</v>
      </c>
      <c r="F90" s="83">
        <v>36</v>
      </c>
      <c r="G90" s="78">
        <v>1</v>
      </c>
      <c r="H90" s="79">
        <f t="shared" si="6"/>
        <v>0</v>
      </c>
      <c r="I90" s="173"/>
    </row>
    <row r="91" spans="1:38" x14ac:dyDescent="0.35">
      <c r="A91" s="171" t="s">
        <v>219</v>
      </c>
      <c r="B91" s="176" t="s">
        <v>220</v>
      </c>
      <c r="C91" s="172" t="s">
        <v>96</v>
      </c>
      <c r="D91" s="1"/>
      <c r="E91" s="77"/>
      <c r="F91" s="77">
        <v>1.9</v>
      </c>
      <c r="G91" s="78">
        <v>1</v>
      </c>
      <c r="H91" s="79">
        <f t="shared" si="6"/>
        <v>0</v>
      </c>
      <c r="I91" s="173"/>
    </row>
    <row r="92" spans="1:38" x14ac:dyDescent="0.35">
      <c r="A92" s="171" t="s">
        <v>221</v>
      </c>
      <c r="B92" s="177" t="s">
        <v>222</v>
      </c>
      <c r="C92" s="175" t="s">
        <v>31</v>
      </c>
      <c r="D92" s="1"/>
      <c r="E92" s="83"/>
      <c r="F92" s="83">
        <v>29</v>
      </c>
      <c r="G92" s="84">
        <v>50</v>
      </c>
      <c r="H92" s="79">
        <f t="shared" si="6"/>
        <v>0</v>
      </c>
      <c r="I92" s="173"/>
    </row>
    <row r="93" spans="1:38" s="170" customFormat="1" x14ac:dyDescent="0.35">
      <c r="A93" s="178"/>
      <c r="B93" s="179"/>
      <c r="C93" s="180"/>
      <c r="D93" s="187" t="s">
        <v>223</v>
      </c>
      <c r="E93" s="187"/>
      <c r="F93" s="187"/>
      <c r="G93" s="187"/>
      <c r="H93" s="79">
        <f>SUM(H9:H92)</f>
        <v>0</v>
      </c>
      <c r="I93" s="181"/>
      <c r="J93"/>
      <c r="K93"/>
      <c r="L93"/>
      <c r="M93"/>
      <c r="N93"/>
      <c r="O93"/>
      <c r="P93"/>
      <c r="Q93"/>
      <c r="R93"/>
      <c r="S93"/>
      <c r="T93"/>
      <c r="U93"/>
      <c r="V93"/>
      <c r="W93"/>
      <c r="X93"/>
      <c r="Y93"/>
      <c r="Z93"/>
      <c r="AA93"/>
      <c r="AB93"/>
      <c r="AC93"/>
      <c r="AD93"/>
      <c r="AE93"/>
      <c r="AF93"/>
      <c r="AG93"/>
      <c r="AH93"/>
      <c r="AI93"/>
      <c r="AJ93"/>
      <c r="AK93"/>
      <c r="AL93"/>
    </row>
    <row r="94" spans="1:38" x14ac:dyDescent="0.35">
      <c r="A94" s="39"/>
      <c r="B94" s="39"/>
      <c r="C94" s="38"/>
      <c r="D94" s="39"/>
      <c r="E94" s="39"/>
      <c r="F94" s="39"/>
      <c r="G94" s="40"/>
      <c r="H94" s="40"/>
    </row>
    <row r="95" spans="1:38" x14ac:dyDescent="0.35">
      <c r="A95" s="39"/>
      <c r="B95" s="39"/>
      <c r="C95" s="38"/>
      <c r="D95" s="39"/>
      <c r="E95" s="39"/>
      <c r="F95" s="39"/>
      <c r="G95" s="40"/>
      <c r="H95" s="40"/>
    </row>
    <row r="96" spans="1:38" x14ac:dyDescent="0.35">
      <c r="A96" s="39"/>
      <c r="B96" s="39"/>
      <c r="C96" s="38"/>
      <c r="D96" s="39"/>
      <c r="E96" s="39"/>
      <c r="F96" s="39"/>
      <c r="G96" s="40"/>
      <c r="H96" s="40"/>
    </row>
    <row r="97" spans="1:8" x14ac:dyDescent="0.35">
      <c r="A97" s="39"/>
      <c r="B97" s="39"/>
      <c r="C97" s="38"/>
      <c r="D97" s="39"/>
      <c r="E97" s="39"/>
      <c r="F97" s="39"/>
      <c r="G97" s="40"/>
      <c r="H97" s="40"/>
    </row>
  </sheetData>
  <sheetProtection algorithmName="SHA-512" hashValue="Pq7w558X5gVjXBm2d4SBrHhw0zZZQWbMv5gX0G59uR5TDFIs64v+MBrp2KZQ1lR606dakhxY1KkhU0ZPc6Etjw==" saltValue="XPKNm0vvdjh7OQ3Egu8v8A==" spinCount="100000" sheet="1" selectLockedCells="1"/>
  <autoFilter ref="A7:I93" xr:uid="{00000000-0001-0000-0000-000000000000}"/>
  <mergeCells count="5">
    <mergeCell ref="A1:H1"/>
    <mergeCell ref="A3:B3"/>
    <mergeCell ref="A4:B4"/>
    <mergeCell ref="D93:G93"/>
    <mergeCell ref="A5:B5"/>
  </mergeCells>
  <phoneticPr fontId="11" type="noConversion"/>
  <conditionalFormatting sqref="D9 D55:D61">
    <cfRule type="cellIs" dxfId="27" priority="28" operator="lessThan">
      <formula>$F9/2</formula>
    </cfRule>
    <cfRule type="cellIs" dxfId="26" priority="29" operator="lessThanOrEqual">
      <formula>$F9</formula>
    </cfRule>
    <cfRule type="cellIs" dxfId="25" priority="30" operator="greaterThan">
      <formula>$F9</formula>
    </cfRule>
  </conditionalFormatting>
  <conditionalFormatting sqref="D12:D15">
    <cfRule type="cellIs" dxfId="24" priority="25" operator="lessThan">
      <formula>$F12/2</formula>
    </cfRule>
    <cfRule type="cellIs" dxfId="23" priority="26" operator="lessThanOrEqual">
      <formula>$F12</formula>
    </cfRule>
    <cfRule type="cellIs" dxfId="22" priority="27" operator="greaterThan">
      <formula>$F12</formula>
    </cfRule>
  </conditionalFormatting>
  <conditionalFormatting sqref="D17:D19">
    <cfRule type="cellIs" dxfId="21" priority="22" operator="lessThan">
      <formula>$F17/2</formula>
    </cfRule>
    <cfRule type="cellIs" dxfId="20" priority="23" operator="lessThanOrEqual">
      <formula>$F17</formula>
    </cfRule>
    <cfRule type="cellIs" dxfId="19" priority="24" operator="greaterThan">
      <formula>$F17</formula>
    </cfRule>
  </conditionalFormatting>
  <conditionalFormatting sqref="D21:D28">
    <cfRule type="cellIs" dxfId="18" priority="19" operator="lessThan">
      <formula>$F21/2</formula>
    </cfRule>
    <cfRule type="cellIs" dxfId="17" priority="20" operator="lessThanOrEqual">
      <formula>$F21</formula>
    </cfRule>
    <cfRule type="cellIs" dxfId="16" priority="21" operator="greaterThan">
      <formula>$F21</formula>
    </cfRule>
  </conditionalFormatting>
  <conditionalFormatting sqref="D30:D39">
    <cfRule type="cellIs" dxfId="15" priority="16" operator="lessThan">
      <formula>$F30/2</formula>
    </cfRule>
    <cfRule type="cellIs" dxfId="14" priority="17" operator="lessThanOrEqual">
      <formula>$F30</formula>
    </cfRule>
    <cfRule type="cellIs" dxfId="13" priority="18" operator="greaterThan">
      <formula>$F30</formula>
    </cfRule>
  </conditionalFormatting>
  <conditionalFormatting sqref="D41:D53">
    <cfRule type="cellIs" dxfId="12" priority="10" operator="lessThan">
      <formula>$F41/2</formula>
    </cfRule>
    <cfRule type="cellIs" dxfId="11" priority="11" operator="lessThanOrEqual">
      <formula>$F41</formula>
    </cfRule>
    <cfRule type="cellIs" dxfId="10" priority="12" operator="greaterThan">
      <formula>$F41</formula>
    </cfRule>
  </conditionalFormatting>
  <conditionalFormatting sqref="D63:D69">
    <cfRule type="cellIs" dxfId="9" priority="4" operator="lessThan">
      <formula>$F63/2</formula>
    </cfRule>
    <cfRule type="cellIs" dxfId="8" priority="5" operator="lessThanOrEqual">
      <formula>$F63</formula>
    </cfRule>
    <cfRule type="cellIs" dxfId="7" priority="6" operator="greaterThan">
      <formula>$F63</formula>
    </cfRule>
  </conditionalFormatting>
  <conditionalFormatting sqref="D71:D92">
    <cfRule type="cellIs" dxfId="6" priority="1" operator="lessThan">
      <formula>$F71/2</formula>
    </cfRule>
    <cfRule type="cellIs" dxfId="5" priority="2" operator="lessThanOrEqual">
      <formula>$F71</formula>
    </cfRule>
    <cfRule type="cellIs" dxfId="4" priority="3" operator="greaterThan">
      <formula>$F71</formula>
    </cfRule>
  </conditionalFormatting>
  <pageMargins left="0.7" right="0.7" top="0.75" bottom="0.75" header="0.3" footer="0.3"/>
  <pageSetup paperSize="8" scale="6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0505A-4790-4682-9A69-39AAF1769AA2}">
  <dimension ref="A1:C10"/>
  <sheetViews>
    <sheetView workbookViewId="0">
      <selection activeCell="C5" sqref="C5"/>
    </sheetView>
  </sheetViews>
  <sheetFormatPr defaultRowHeight="14.5" x14ac:dyDescent="0.35"/>
  <cols>
    <col min="1" max="1" width="49.81640625" customWidth="1"/>
    <col min="2" max="3" width="19.453125" customWidth="1"/>
  </cols>
  <sheetData>
    <row r="1" spans="1:3" ht="15" thickBot="1" x14ac:dyDescent="0.4">
      <c r="A1" s="3"/>
      <c r="B1" s="189" t="s">
        <v>224</v>
      </c>
      <c r="C1" s="190"/>
    </row>
    <row r="2" spans="1:3" x14ac:dyDescent="0.35">
      <c r="A2" s="4" t="s">
        <v>225</v>
      </c>
      <c r="B2" s="5" t="s">
        <v>226</v>
      </c>
      <c r="C2" s="6">
        <f>'Darbų apimtys'!H93</f>
        <v>0</v>
      </c>
    </row>
    <row r="3" spans="1:3" x14ac:dyDescent="0.35">
      <c r="A3" s="7" t="s">
        <v>227</v>
      </c>
      <c r="B3" s="8" t="s">
        <v>228</v>
      </c>
      <c r="C3" s="9">
        <f>'Sistelos koeficientai'!B11</f>
        <v>0</v>
      </c>
    </row>
    <row r="4" spans="1:3" x14ac:dyDescent="0.35">
      <c r="A4" s="191" t="s">
        <v>229</v>
      </c>
      <c r="B4" s="192"/>
      <c r="C4" s="10">
        <f>SUM(C2:C3)</f>
        <v>0</v>
      </c>
    </row>
    <row r="5" spans="1:3" x14ac:dyDescent="0.35">
      <c r="A5" s="191" t="s">
        <v>230</v>
      </c>
      <c r="B5" s="192"/>
      <c r="C5" s="10">
        <f>ROUND((C4*0.21),2)</f>
        <v>0</v>
      </c>
    </row>
    <row r="6" spans="1:3" ht="15" thickBot="1" x14ac:dyDescent="0.4">
      <c r="A6" s="193" t="s">
        <v>231</v>
      </c>
      <c r="B6" s="194"/>
      <c r="C6" s="11">
        <f>ROUND((C4+C5),2)</f>
        <v>0</v>
      </c>
    </row>
    <row r="7" spans="1:3" x14ac:dyDescent="0.35">
      <c r="A7" s="12"/>
      <c r="B7" s="12"/>
      <c r="C7" s="12"/>
    </row>
    <row r="8" spans="1:3" x14ac:dyDescent="0.35">
      <c r="A8" s="13" t="s">
        <v>232</v>
      </c>
      <c r="B8" s="13"/>
      <c r="C8" s="13"/>
    </row>
    <row r="9" spans="1:3" x14ac:dyDescent="0.35">
      <c r="A9" s="13" t="s">
        <v>233</v>
      </c>
      <c r="B9" s="12"/>
      <c r="C9" s="12"/>
    </row>
    <row r="10" spans="1:3" x14ac:dyDescent="0.35">
      <c r="A10" s="14" t="s">
        <v>234</v>
      </c>
      <c r="B10" s="14"/>
      <c r="C10" s="14"/>
    </row>
  </sheetData>
  <mergeCells count="4">
    <mergeCell ref="B1:C1"/>
    <mergeCell ref="A4:B4"/>
    <mergeCell ref="A5:B5"/>
    <mergeCell ref="A6:B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2699A-A2F9-4B95-A348-5E027A7C31B2}">
  <dimension ref="A1:U15"/>
  <sheetViews>
    <sheetView tabSelected="1" workbookViewId="0">
      <selection activeCell="J22" sqref="J22"/>
    </sheetView>
  </sheetViews>
  <sheetFormatPr defaultColWidth="9.26953125" defaultRowHeight="14.5" x14ac:dyDescent="0.35"/>
  <cols>
    <col min="1" max="1" width="33.7265625" customWidth="1"/>
    <col min="2" max="2" width="27" bestFit="1" customWidth="1"/>
    <col min="3" max="3" width="22.26953125" customWidth="1"/>
    <col min="4" max="4" width="11.453125" customWidth="1"/>
    <col min="5" max="5" width="12.26953125" customWidth="1"/>
    <col min="6" max="6" width="14.54296875" customWidth="1"/>
    <col min="7" max="7" width="12.26953125" customWidth="1"/>
    <col min="8" max="8" width="10.453125" customWidth="1"/>
    <col min="10" max="10" width="10" customWidth="1"/>
    <col min="11" max="11" width="10.26953125" customWidth="1"/>
    <col min="13" max="13" width="10" customWidth="1"/>
    <col min="14" max="14" width="9.54296875" customWidth="1"/>
    <col min="19" max="19" width="32.54296875" customWidth="1"/>
  </cols>
  <sheetData>
    <row r="1" spans="1:21" ht="58" x14ac:dyDescent="0.35">
      <c r="A1" s="18" t="s">
        <v>235</v>
      </c>
      <c r="B1" s="19" t="s">
        <v>236</v>
      </c>
      <c r="C1" s="19" t="s">
        <v>237</v>
      </c>
      <c r="D1" s="19" t="s">
        <v>238</v>
      </c>
      <c r="E1" s="19" t="s">
        <v>239</v>
      </c>
      <c r="F1" s="19" t="s">
        <v>240</v>
      </c>
      <c r="G1" s="19" t="s">
        <v>241</v>
      </c>
      <c r="H1" s="19" t="s">
        <v>242</v>
      </c>
      <c r="I1" s="19" t="s">
        <v>243</v>
      </c>
      <c r="J1" s="20" t="s">
        <v>244</v>
      </c>
      <c r="K1" s="20" t="s">
        <v>245</v>
      </c>
      <c r="L1" s="20" t="s">
        <v>246</v>
      </c>
      <c r="M1" s="20" t="s">
        <v>247</v>
      </c>
      <c r="N1" s="20" t="s">
        <v>248</v>
      </c>
      <c r="O1" s="20" t="s">
        <v>249</v>
      </c>
      <c r="P1" s="20" t="s">
        <v>250</v>
      </c>
      <c r="Q1" s="20" t="s">
        <v>251</v>
      </c>
      <c r="R1" s="20" t="s">
        <v>252</v>
      </c>
      <c r="S1" s="21"/>
    </row>
    <row r="2" spans="1:21" x14ac:dyDescent="0.35">
      <c r="A2" s="18" t="s">
        <v>253</v>
      </c>
      <c r="B2" s="22">
        <v>3</v>
      </c>
      <c r="C2" s="22">
        <v>3</v>
      </c>
      <c r="D2" s="22">
        <v>15</v>
      </c>
      <c r="E2" s="22">
        <v>17</v>
      </c>
      <c r="F2" s="22">
        <v>8</v>
      </c>
      <c r="G2" s="22">
        <v>9</v>
      </c>
      <c r="H2" s="22">
        <v>20.9</v>
      </c>
      <c r="I2" s="22">
        <v>5</v>
      </c>
      <c r="J2" s="22">
        <v>1</v>
      </c>
      <c r="K2" s="22">
        <v>1</v>
      </c>
      <c r="L2" s="22">
        <v>1</v>
      </c>
      <c r="M2" s="22">
        <v>1</v>
      </c>
      <c r="N2" s="22">
        <v>1</v>
      </c>
      <c r="O2" s="22">
        <v>1</v>
      </c>
      <c r="P2" s="22">
        <v>1</v>
      </c>
      <c r="Q2" s="22">
        <v>1</v>
      </c>
      <c r="R2" s="22">
        <v>1</v>
      </c>
      <c r="S2" s="23"/>
    </row>
    <row r="3" spans="1:21" ht="43.5" x14ac:dyDescent="0.35">
      <c r="A3" s="18" t="s">
        <v>254</v>
      </c>
      <c r="B3" s="2"/>
      <c r="C3" s="2"/>
      <c r="D3" s="2"/>
      <c r="E3" s="2"/>
      <c r="F3" s="2"/>
      <c r="G3" s="2"/>
      <c r="H3" s="2"/>
      <c r="I3" s="2"/>
      <c r="J3" s="2"/>
      <c r="K3" s="2"/>
      <c r="L3" s="2"/>
      <c r="M3" s="2"/>
      <c r="N3" s="2"/>
      <c r="O3" s="2"/>
      <c r="P3" s="2"/>
      <c r="Q3" s="2"/>
      <c r="R3" s="2"/>
      <c r="S3" s="24" t="str">
        <f>IF(ISNUMBER(LOOKUP(2,1/(B4:R4&lt;&gt;""),B4:R4)),"Įrašyti daugiau nei 3 skaičiai po kablelio!","")</f>
        <v/>
      </c>
    </row>
    <row r="4" spans="1:21" x14ac:dyDescent="0.35">
      <c r="A4" s="25"/>
      <c r="B4" s="26" t="str">
        <f>IF(AND(ISNUMBER(B3),ISNUMBER(FIND(",",B3)),LEN(B3)-LEN(SUBSTITUTE(B3,",",""))=1),IF(LEN(RIGHT(B3,LEN(B3)-FIND(",",B3)))&gt;3,ROW(),""),"")</f>
        <v/>
      </c>
      <c r="C4" s="26" t="str">
        <f>IF(AND(ISNUMBER(C3),ISNUMBER(FIND(",",C3)),LEN(C3)-LEN(SUBSTITUTE(C3,",",""))=1),IF(LEN(RIGHT(C3,LEN(C3)-FIND(",",C3)))&gt;3,ROW(),""),"")</f>
        <v/>
      </c>
      <c r="D4" s="26" t="str">
        <f t="shared" ref="D4:R4" si="0">IF(AND(ISNUMBER(D3),ISNUMBER(FIND(",",D3)),LEN(D3)-LEN(SUBSTITUTE(D3,",",""))=1),IF(LEN(RIGHT(D3,LEN(D3)-FIND(",",D3)))&gt;3,ROW(),""),"")</f>
        <v/>
      </c>
      <c r="E4" s="26" t="str">
        <f t="shared" si="0"/>
        <v/>
      </c>
      <c r="F4" s="26" t="str">
        <f t="shared" si="0"/>
        <v/>
      </c>
      <c r="G4" s="26" t="str">
        <f t="shared" si="0"/>
        <v/>
      </c>
      <c r="H4" s="26" t="str">
        <f t="shared" si="0"/>
        <v/>
      </c>
      <c r="I4" s="26" t="str">
        <f t="shared" si="0"/>
        <v/>
      </c>
      <c r="J4" s="26" t="str">
        <f t="shared" si="0"/>
        <v/>
      </c>
      <c r="K4" s="26" t="str">
        <f t="shared" si="0"/>
        <v/>
      </c>
      <c r="L4" s="26" t="str">
        <f t="shared" si="0"/>
        <v/>
      </c>
      <c r="M4" s="26" t="str">
        <f t="shared" si="0"/>
        <v/>
      </c>
      <c r="N4" s="26" t="str">
        <f t="shared" si="0"/>
        <v/>
      </c>
      <c r="O4" s="26" t="str">
        <f t="shared" si="0"/>
        <v/>
      </c>
      <c r="P4" s="26" t="str">
        <f t="shared" si="0"/>
        <v/>
      </c>
      <c r="Q4" s="26" t="str">
        <f t="shared" si="0"/>
        <v/>
      </c>
      <c r="R4" s="26" t="str">
        <f t="shared" si="0"/>
        <v/>
      </c>
    </row>
    <row r="5" spans="1:21" x14ac:dyDescent="0.35">
      <c r="A5" s="27"/>
      <c r="B5" s="28"/>
      <c r="C5" s="28"/>
      <c r="D5" s="28"/>
      <c r="E5" s="28"/>
      <c r="F5" s="28"/>
      <c r="G5" s="28"/>
      <c r="H5" s="29"/>
      <c r="I5" s="28"/>
      <c r="J5" s="28"/>
      <c r="K5" s="28"/>
      <c r="L5" s="28"/>
      <c r="M5" s="28"/>
      <c r="N5" s="28"/>
      <c r="O5" s="28"/>
      <c r="P5" s="28"/>
      <c r="Q5" s="28"/>
      <c r="R5" s="28"/>
    </row>
    <row r="6" spans="1:21" ht="58" x14ac:dyDescent="0.35">
      <c r="A6" s="195"/>
      <c r="B6" s="30" t="s">
        <v>255</v>
      </c>
      <c r="E6" s="196" t="s">
        <v>256</v>
      </c>
      <c r="F6" s="196"/>
      <c r="G6" s="196"/>
      <c r="H6" s="196"/>
      <c r="I6" s="196" t="s">
        <v>257</v>
      </c>
      <c r="J6" s="196"/>
      <c r="K6" s="196"/>
      <c r="L6" s="196"/>
      <c r="M6" s="196" t="s">
        <v>258</v>
      </c>
      <c r="N6" s="196"/>
      <c r="O6" s="196"/>
      <c r="P6" s="196"/>
      <c r="Q6" s="196"/>
      <c r="R6" s="196"/>
    </row>
    <row r="7" spans="1:21" x14ac:dyDescent="0.35">
      <c r="A7" s="195"/>
      <c r="B7" s="31">
        <f>'Darbų apimtys'!H93</f>
        <v>0</v>
      </c>
      <c r="E7" s="196" t="s">
        <v>259</v>
      </c>
      <c r="F7" s="196"/>
      <c r="G7" s="196"/>
      <c r="H7" s="196"/>
      <c r="I7" s="196" t="s">
        <v>260</v>
      </c>
      <c r="J7" s="196"/>
      <c r="K7" s="196"/>
      <c r="L7" s="196"/>
      <c r="M7" s="196" t="s">
        <v>261</v>
      </c>
      <c r="N7" s="196"/>
      <c r="O7" s="196"/>
      <c r="P7" s="196"/>
      <c r="Q7" s="196"/>
      <c r="R7" s="196"/>
    </row>
    <row r="8" spans="1:21" ht="15.5" x14ac:dyDescent="0.35">
      <c r="A8" s="26" t="str">
        <f>IF(AND(ISNUMBER(B7),ISNUMBER(FIND(",",B7)),LEN(B7)-LEN(SUBSTITUTE(B7,",",""))=1),IF(LEN(RIGHT(B7,LEN(B7)-FIND(",",B7)))&gt;2,ROW(),""),"")</f>
        <v/>
      </c>
      <c r="B8" s="204" t="str">
        <f>IF(ISNUMBER(LOOKUP(2,1/(A8:A9&lt;&gt;""),A8:A9))," Įrašyti daugiau nei 2 skaičiai po kablelio!","")</f>
        <v/>
      </c>
      <c r="C8" s="205"/>
      <c r="D8" s="32"/>
      <c r="E8" s="196" t="s">
        <v>262</v>
      </c>
      <c r="F8" s="196"/>
      <c r="G8" s="196"/>
      <c r="H8" s="196"/>
      <c r="I8" s="196" t="s">
        <v>263</v>
      </c>
      <c r="J8" s="196"/>
      <c r="K8" s="196"/>
      <c r="L8" s="196"/>
      <c r="M8" s="196" t="s">
        <v>264</v>
      </c>
      <c r="N8" s="196"/>
      <c r="O8" s="196"/>
      <c r="P8" s="196"/>
      <c r="Q8" s="196"/>
      <c r="R8" s="196"/>
    </row>
    <row r="9" spans="1:21" x14ac:dyDescent="0.35">
      <c r="A9" s="26" t="str">
        <f>IF(AND(ISNUMBER(C7),ISNUMBER(FIND(",",C7)),LEN(C7)-LEN(SUBSTITUTE(C7,",",""))=1),IF(LEN(RIGHT(C7,LEN(C7)-FIND(",",C7)))&gt;2,ROW(),""),"")</f>
        <v/>
      </c>
      <c r="B9" s="32"/>
      <c r="C9" s="32"/>
    </row>
    <row r="10" spans="1:21" ht="29" x14ac:dyDescent="0.35">
      <c r="A10" s="197"/>
      <c r="B10" s="30" t="s">
        <v>265</v>
      </c>
      <c r="C10" s="32"/>
      <c r="D10" s="33"/>
      <c r="E10" s="198" t="s">
        <v>266</v>
      </c>
      <c r="F10" s="199"/>
      <c r="G10" s="200" t="s">
        <v>267</v>
      </c>
      <c r="H10" s="200"/>
      <c r="I10" s="200"/>
      <c r="J10" s="200"/>
      <c r="K10" s="200"/>
      <c r="L10" s="200"/>
      <c r="M10" s="200"/>
      <c r="N10" s="200"/>
      <c r="O10" s="200"/>
      <c r="P10" s="200"/>
      <c r="Q10" s="200"/>
      <c r="R10" s="200"/>
      <c r="S10" s="25"/>
      <c r="T10" s="25"/>
      <c r="U10" s="25"/>
    </row>
    <row r="11" spans="1:21" ht="17.25" customHeight="1" x14ac:dyDescent="0.35">
      <c r="A11" s="197"/>
      <c r="B11" s="34">
        <f>((B7)*B3+(B7)*C3+(B7)*D3+(B7)*E3+(B7)*F3+(B7)*G3+(B7)*H3+(B7)*I3+(B7)*J3+(B7)*K3+(B7)*L3+(B7)*M3+(B7)*N3+(B7)*O3+(B7)*P3+(B7)*Q3+(B7)*R3)/1000</f>
        <v>0</v>
      </c>
      <c r="C11" s="35"/>
      <c r="E11" s="36"/>
      <c r="F11" s="36"/>
      <c r="G11" s="36"/>
      <c r="H11" s="36"/>
      <c r="I11" s="36"/>
      <c r="J11" s="36"/>
      <c r="K11" s="36"/>
      <c r="L11" s="36"/>
      <c r="M11" s="36"/>
      <c r="N11" s="36"/>
      <c r="O11" s="36"/>
      <c r="P11" s="36"/>
      <c r="Q11" s="36"/>
      <c r="R11" s="36"/>
      <c r="S11" s="36"/>
      <c r="T11" s="36"/>
      <c r="U11" s="36"/>
    </row>
    <row r="13" spans="1:21" x14ac:dyDescent="0.35">
      <c r="A13" s="201" t="s">
        <v>268</v>
      </c>
      <c r="B13" s="201"/>
      <c r="C13" s="201"/>
    </row>
    <row r="14" spans="1:21" x14ac:dyDescent="0.35">
      <c r="A14" s="202" t="s">
        <v>1</v>
      </c>
      <c r="B14" s="202"/>
      <c r="C14" s="202"/>
    </row>
    <row r="15" spans="1:21" ht="43.15" customHeight="1" x14ac:dyDescent="0.35">
      <c r="A15" s="203" t="s">
        <v>269</v>
      </c>
      <c r="B15" s="203"/>
      <c r="C15" s="203"/>
    </row>
  </sheetData>
  <sheetProtection algorithmName="SHA-512" hashValue="q663SXoKQ3X6lB2Ce5+zpye9zTvrxT//j9TnKUOQZQsQmM+14TOkND6TOuWY4z+uxIR0qVffRsjqB8qUUAWxiw==" saltValue="7M6yLPPdd6fLmSlGF1g8Ww==" spinCount="100000" sheet="1" objects="1" scenarios="1"/>
  <mergeCells count="17">
    <mergeCell ref="A13:C13"/>
    <mergeCell ref="A14:C14"/>
    <mergeCell ref="A15:C15"/>
    <mergeCell ref="B8:C8"/>
    <mergeCell ref="E8:H8"/>
    <mergeCell ref="I8:L8"/>
    <mergeCell ref="M8:R8"/>
    <mergeCell ref="A10:A11"/>
    <mergeCell ref="E10:F10"/>
    <mergeCell ref="G10:R10"/>
    <mergeCell ref="A6:A7"/>
    <mergeCell ref="E6:H6"/>
    <mergeCell ref="I6:L6"/>
    <mergeCell ref="M6:R6"/>
    <mergeCell ref="E7:H7"/>
    <mergeCell ref="I7:L7"/>
    <mergeCell ref="M7:R7"/>
  </mergeCells>
  <conditionalFormatting sqref="B7">
    <cfRule type="containsBlanks" dxfId="3" priority="3">
      <formula>LEN(TRIM(B7))=0</formula>
    </cfRule>
    <cfRule type="cellIs" dxfId="2" priority="4" operator="greaterThan">
      <formula>B6</formula>
    </cfRule>
  </conditionalFormatting>
  <conditionalFormatting sqref="B3:R3">
    <cfRule type="containsBlanks" dxfId="1" priority="1">
      <formula>LEN(TRIM(B3))=0</formula>
    </cfRule>
    <cfRule type="cellIs" dxfId="0" priority="2" operator="greaterThan">
      <formula>B2</formula>
    </cfRule>
  </conditionalFormatting>
  <dataValidations count="2">
    <dataValidation type="custom" showErrorMessage="1" errorTitle="Neteisingai įvesta" error="Užpildyta ne pagal reikalavimus (įrašyti daugiau nei 3 skaičiai po kablelio)_x000a_(užpildžius visas pozicijas teisingai - neužsidega)" prompt="Galima įvesti ne daugiau 3 skaičius po kablelio" sqref="B3:R3" xr:uid="{1F13B189-1DC4-46B4-AB87-7AAAAD38D3C9}">
      <formula1>ROUND(B3,3)=B3</formula1>
    </dataValidation>
    <dataValidation type="custom" showErrorMessage="1" errorTitle="Neteisingai įvesta" error="Užpildyta ne pagal reikalavimus (įrašyti daugiau nei 2 skaičiai po kablelio)_x000a_(užpildžius visas pozicijas teisingai - neužsidega)" prompt="Galima įvesti ne daugiau 3 skaičius po kablelio" sqref="B7:C7" xr:uid="{C00FE405-A11A-406D-9380-CB89C9444B2D}">
      <formula1>ROUND(B7,2)=B7</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74e2526-1205-4a65-b23b-c71d1ac53409">
      <Terms xmlns="http://schemas.microsoft.com/office/infopath/2007/PartnerControls"/>
    </lcf76f155ced4ddcb4097134ff3c332f>
    <TaxCatchAll xmlns="3db48862-3d5a-4b5b-a8ee-b1270852f99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6FAA91A59187341A45FF5674955926A" ma:contentTypeVersion="10" ma:contentTypeDescription="Create a new document." ma:contentTypeScope="" ma:versionID="e904c804c2243e2bbaa7b8e40b5b956b">
  <xsd:schema xmlns:xsd="http://www.w3.org/2001/XMLSchema" xmlns:xs="http://www.w3.org/2001/XMLSchema" xmlns:p="http://schemas.microsoft.com/office/2006/metadata/properties" xmlns:ns2="174e2526-1205-4a65-b23b-c71d1ac53409" xmlns:ns3="3db48862-3d5a-4b5b-a8ee-b1270852f994" targetNamespace="http://schemas.microsoft.com/office/2006/metadata/properties" ma:root="true" ma:fieldsID="00e2f6d3eae2d6d8fc598a94b5e163e2" ns2:_="" ns3:_="">
    <xsd:import namespace="174e2526-1205-4a65-b23b-c71d1ac53409"/>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4e2526-1205-4a65-b23b-c71d1ac53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F569FA2-CF0F-4B35-82BA-769CB6B96EAB}">
  <ds:schemaRefs>
    <ds:schemaRef ds:uri="http://schemas.microsoft.com/sharepoint/v3/contenttype/forms"/>
  </ds:schemaRefs>
</ds:datastoreItem>
</file>

<file path=customXml/itemProps2.xml><?xml version="1.0" encoding="utf-8"?>
<ds:datastoreItem xmlns:ds="http://schemas.openxmlformats.org/officeDocument/2006/customXml" ds:itemID="{8D19AF2B-633F-4A4D-AA96-F40D2942A050}">
  <ds:schemaRefs>
    <ds:schemaRef ds:uri="http://schemas.microsoft.com/office/2006/metadata/properties"/>
    <ds:schemaRef ds:uri="http://schemas.microsoft.com/office/infopath/2007/PartnerControls"/>
    <ds:schemaRef ds:uri="http://schemas.microsoft.com/sharepoint/v3"/>
    <ds:schemaRef ds:uri="174e2526-1205-4a65-b23b-c71d1ac53409"/>
    <ds:schemaRef ds:uri="3db48862-3d5a-4b5b-a8ee-b1270852f994"/>
  </ds:schemaRefs>
</ds:datastoreItem>
</file>

<file path=customXml/itemProps3.xml><?xml version="1.0" encoding="utf-8"?>
<ds:datastoreItem xmlns:ds="http://schemas.openxmlformats.org/officeDocument/2006/customXml" ds:itemID="{F41F1522-B3FC-4297-B778-9C30F342BF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74e2526-1205-4a65-b23b-c71d1ac53409"/>
    <ds:schemaRef ds:uri="3db48862-3d5a-4b5b-a8ee-b1270852f9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Darbų apimtys</vt:lpstr>
      <vt:lpstr>Skaičiuoklė</vt:lpstr>
      <vt:lpstr>Sistelos koeficientai</vt:lpstr>
    </vt:vector>
  </TitlesOfParts>
  <Manager/>
  <Company>UAB TIC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Lina Gotautaitė</dc:creator>
  <cp:keywords/>
  <dc:description/>
  <cp:lastModifiedBy>Viktorija Bušauskienė</cp:lastModifiedBy>
  <cp:revision/>
  <dcterms:created xsi:type="dcterms:W3CDTF">2019-07-22T14:23:40Z</dcterms:created>
  <dcterms:modified xsi:type="dcterms:W3CDTF">2026-05-05T10:19:42Z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0x010100E6FAA91A59187341A45FF5674955926A</vt:lpwstr>
  </property>
  <property fmtid="{D5CDD505-2E9C-101B-9397-08002B2CF9AE}" pid="3" name="MSIP_Label_39c4488a-2382-4e02-93af-ef5dabf4b71d_Enabled">
    <vt:lpwstr>true</vt:lpwstr>
  </property>
  <property fmtid="{D5CDD505-2E9C-101B-9397-08002B2CF9AE}" pid="4" name="MSIP_Label_39c4488a-2382-4e02-93af-ef5dabf4b71d_SetDate">
    <vt:lpwstr>2022-11-07T08:49:55Z</vt:lpwstr>
  </property>
  <property fmtid="{D5CDD505-2E9C-101B-9397-08002B2CF9AE}" pid="5" name="MSIP_Label_39c4488a-2382-4e02-93af-ef5dabf4b71d_Method">
    <vt:lpwstr>Standard</vt:lpwstr>
  </property>
  <property fmtid="{D5CDD505-2E9C-101B-9397-08002B2CF9AE}" pid="6" name="MSIP_Label_39c4488a-2382-4e02-93af-ef5dabf4b71d_Name">
    <vt:lpwstr>Vidaus naudojimo</vt:lpwstr>
  </property>
  <property fmtid="{D5CDD505-2E9C-101B-9397-08002B2CF9AE}" pid="7" name="MSIP_Label_39c4488a-2382-4e02-93af-ef5dabf4b71d_SiteId">
    <vt:lpwstr>ea88e983-d65a-47b3-adb4-3e1c6d2110d2</vt:lpwstr>
  </property>
  <property fmtid="{D5CDD505-2E9C-101B-9397-08002B2CF9AE}" pid="8" name="MSIP_Label_39c4488a-2382-4e02-93af-ef5dabf4b71d_ActionId">
    <vt:lpwstr>6e87a896-498d-439a-bc88-784a3ed02a24</vt:lpwstr>
  </property>
  <property fmtid="{D5CDD505-2E9C-101B-9397-08002B2CF9AE}" pid="9" name="MSIP_Label_39c4488a-2382-4e02-93af-ef5dabf4b71d_ContentBits">
    <vt:lpwstr>11</vt:lpwstr>
  </property>
</Properties>
</file>